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17055" windowHeight="9660"/>
  </bookViews>
  <sheets>
    <sheet name="Приложение 1" sheetId="2" r:id="rId1"/>
  </sheets>
  <calcPr calcId="145621"/>
</workbook>
</file>

<file path=xl/calcChain.xml><?xml version="1.0" encoding="utf-8"?>
<calcChain xmlns="http://schemas.openxmlformats.org/spreadsheetml/2006/main">
  <c r="AT212" i="2" l="1"/>
  <c r="U212" i="2"/>
  <c r="AU238" i="2"/>
  <c r="AU237" i="2"/>
  <c r="AU236" i="2"/>
  <c r="U236" i="2"/>
  <c r="AT236" i="2"/>
  <c r="AT237" i="2"/>
  <c r="U237" i="2"/>
  <c r="AT225" i="2"/>
  <c r="AT123" i="2"/>
  <c r="U123" i="2"/>
  <c r="AT58" i="2"/>
  <c r="AU197" i="2" l="1"/>
  <c r="AU196" i="2"/>
  <c r="AT196" i="2"/>
  <c r="AT195" i="2" s="1"/>
  <c r="AU195" i="2" s="1"/>
  <c r="U195" i="2"/>
  <c r="U196" i="2"/>
  <c r="AU176" i="2"/>
  <c r="AT175" i="2"/>
  <c r="AT174" i="2" s="1"/>
  <c r="U175" i="2"/>
  <c r="AU150" i="2"/>
  <c r="AT149" i="2"/>
  <c r="AT148" i="2" s="1"/>
  <c r="U149" i="2"/>
  <c r="AU147" i="2"/>
  <c r="AT146" i="2"/>
  <c r="AT145" i="2" s="1"/>
  <c r="U146" i="2"/>
  <c r="U145" i="2" s="1"/>
  <c r="AU113" i="2"/>
  <c r="AU149" i="2" l="1"/>
  <c r="AU175" i="2"/>
  <c r="AU146" i="2"/>
  <c r="AU145" i="2"/>
  <c r="U148" i="2"/>
  <c r="AU148" i="2" s="1"/>
  <c r="U174" i="2"/>
  <c r="AU174" i="2" s="1"/>
  <c r="AU37" i="2"/>
  <c r="AT36" i="2"/>
  <c r="U36" i="2"/>
  <c r="U35" i="2" s="1"/>
  <c r="AU36" i="2" l="1"/>
  <c r="AT35" i="2"/>
  <c r="AU35" i="2" s="1"/>
  <c r="AU261" i="2"/>
  <c r="AT260" i="2"/>
  <c r="U260" i="2"/>
  <c r="U259" i="2" s="1"/>
  <c r="AT219" i="2"/>
  <c r="AT218" i="2" s="1"/>
  <c r="U219" i="2"/>
  <c r="U218" i="2" s="1"/>
  <c r="AU220" i="2"/>
  <c r="AU168" i="2"/>
  <c r="AT167" i="2"/>
  <c r="U167" i="2"/>
  <c r="AT112" i="2"/>
  <c r="U112" i="2"/>
  <c r="AU167" i="2" l="1"/>
  <c r="AU112" i="2"/>
  <c r="AU260" i="2"/>
  <c r="AT259" i="2"/>
  <c r="AU259" i="2" s="1"/>
  <c r="AU218" i="2"/>
  <c r="AU219" i="2"/>
  <c r="U266" i="2"/>
  <c r="U265" i="2" s="1"/>
  <c r="U264" i="2" s="1"/>
  <c r="U263" i="2" s="1"/>
  <c r="U262" i="2" s="1"/>
  <c r="AU235" i="2" l="1"/>
  <c r="AU232" i="2"/>
  <c r="AT234" i="2"/>
  <c r="U234" i="2"/>
  <c r="U233" i="2" s="1"/>
  <c r="AT231" i="2"/>
  <c r="U231" i="2"/>
  <c r="U230" i="2" s="1"/>
  <c r="AU208" i="2"/>
  <c r="AT207" i="2"/>
  <c r="AT206" i="2" s="1"/>
  <c r="U207" i="2"/>
  <c r="U206" i="2" s="1"/>
  <c r="AU205" i="2"/>
  <c r="AT204" i="2"/>
  <c r="AT203" i="2" s="1"/>
  <c r="AT202" i="2" s="1"/>
  <c r="U204" i="2"/>
  <c r="U203" i="2" s="1"/>
  <c r="AU191" i="2"/>
  <c r="AT190" i="2"/>
  <c r="AT189" i="2" s="1"/>
  <c r="U190" i="2"/>
  <c r="U189" i="2" s="1"/>
  <c r="AU182" i="2"/>
  <c r="AT181" i="2"/>
  <c r="AT180" i="2" s="1"/>
  <c r="U181" i="2"/>
  <c r="U180" i="2" s="1"/>
  <c r="AU132" i="2"/>
  <c r="AT131" i="2"/>
  <c r="U131" i="2"/>
  <c r="AU124" i="2"/>
  <c r="AT122" i="2"/>
  <c r="U122" i="2"/>
  <c r="AU231" i="2" l="1"/>
  <c r="AU234" i="2"/>
  <c r="AT230" i="2"/>
  <c r="AU230" i="2" s="1"/>
  <c r="AU207" i="2"/>
  <c r="AU203" i="2"/>
  <c r="AU190" i="2"/>
  <c r="AT233" i="2"/>
  <c r="AU233" i="2" s="1"/>
  <c r="AU206" i="2"/>
  <c r="AU189" i="2"/>
  <c r="AU204" i="2"/>
  <c r="AU180" i="2"/>
  <c r="AU181" i="2"/>
  <c r="AU131" i="2"/>
  <c r="AU123" i="2"/>
  <c r="AU122" i="2"/>
  <c r="AU102" i="2"/>
  <c r="AT101" i="2"/>
  <c r="AT100" i="2" s="1"/>
  <c r="U101" i="2"/>
  <c r="AU99" i="2"/>
  <c r="AT98" i="2"/>
  <c r="U98" i="2"/>
  <c r="U97" i="2" s="1"/>
  <c r="AU98" i="2" l="1"/>
  <c r="AU101" i="2"/>
  <c r="AT97" i="2"/>
  <c r="AU97" i="2" s="1"/>
  <c r="U100" i="2"/>
  <c r="AU173" i="2"/>
  <c r="AT172" i="2"/>
  <c r="U172" i="2"/>
  <c r="AU172" i="2" l="1"/>
  <c r="AU100" i="2"/>
  <c r="U95" i="2"/>
  <c r="AU200" i="2" l="1"/>
  <c r="AT199" i="2"/>
  <c r="U199" i="2"/>
  <c r="U198" i="2" s="1"/>
  <c r="AU166" i="2"/>
  <c r="AT165" i="2"/>
  <c r="AT164" i="2" s="1"/>
  <c r="U165" i="2"/>
  <c r="U164" i="2" s="1"/>
  <c r="AU165" i="2" l="1"/>
  <c r="AU199" i="2"/>
  <c r="AT198" i="2"/>
  <c r="AU198" i="2" s="1"/>
  <c r="AU130" i="2"/>
  <c r="AT129" i="2"/>
  <c r="AT128" i="2" s="1"/>
  <c r="U129" i="2"/>
  <c r="U128" i="2" s="1"/>
  <c r="AU54" i="2"/>
  <c r="AT53" i="2"/>
  <c r="U53" i="2"/>
  <c r="AU128" i="2" l="1"/>
  <c r="AU129" i="2"/>
  <c r="AU53" i="2"/>
  <c r="AU258" i="2"/>
  <c r="AT257" i="2"/>
  <c r="U257" i="2"/>
  <c r="U216" i="2"/>
  <c r="AU257" i="2" l="1"/>
  <c r="AU245" i="2"/>
  <c r="AU243" i="2"/>
  <c r="AT244" i="2"/>
  <c r="U244" i="2"/>
  <c r="AT242" i="2"/>
  <c r="U242" i="2"/>
  <c r="AU211" i="2"/>
  <c r="AT210" i="2"/>
  <c r="U210" i="2"/>
  <c r="U209" i="2" s="1"/>
  <c r="U202" i="2" s="1"/>
  <c r="AT160" i="2"/>
  <c r="U160" i="2"/>
  <c r="AU127" i="2"/>
  <c r="AT126" i="2"/>
  <c r="AT125" i="2" s="1"/>
  <c r="U126" i="2"/>
  <c r="U125" i="2" s="1"/>
  <c r="AU118" i="2"/>
  <c r="AT117" i="2"/>
  <c r="U117" i="2"/>
  <c r="U116" i="2" s="1"/>
  <c r="AU115" i="2"/>
  <c r="AT114" i="2"/>
  <c r="AT111" i="2" s="1"/>
  <c r="U114" i="2"/>
  <c r="U111" i="2" s="1"/>
  <c r="AU83" i="2"/>
  <c r="AT82" i="2"/>
  <c r="AT81" i="2" s="1"/>
  <c r="AT80" i="2" s="1"/>
  <c r="U82" i="2"/>
  <c r="U81" i="2" s="1"/>
  <c r="U80" i="2" s="1"/>
  <c r="U77" i="2"/>
  <c r="U76" i="2" s="1"/>
  <c r="AU56" i="2"/>
  <c r="AT55" i="2"/>
  <c r="U55" i="2"/>
  <c r="U33" i="2"/>
  <c r="AU111" i="2" l="1"/>
  <c r="AU242" i="2"/>
  <c r="AU244" i="2"/>
  <c r="U241" i="2"/>
  <c r="U240" i="2" s="1"/>
  <c r="U239" i="2" s="1"/>
  <c r="AT241" i="2"/>
  <c r="AT240" i="2" s="1"/>
  <c r="AT239" i="2" s="1"/>
  <c r="AU210" i="2"/>
  <c r="AT209" i="2"/>
  <c r="AU114" i="2"/>
  <c r="AU117" i="2"/>
  <c r="AU125" i="2"/>
  <c r="AT116" i="2"/>
  <c r="AU116" i="2" s="1"/>
  <c r="AU126" i="2"/>
  <c r="AU80" i="2"/>
  <c r="AU82" i="2"/>
  <c r="AU81" i="2"/>
  <c r="AU55" i="2"/>
  <c r="AU185" i="2"/>
  <c r="AT184" i="2"/>
  <c r="AT183" i="2" s="1"/>
  <c r="U184" i="2"/>
  <c r="U183" i="2" s="1"/>
  <c r="AU209" i="2" l="1"/>
  <c r="AU241" i="2"/>
  <c r="AU239" i="2"/>
  <c r="AU240" i="2"/>
  <c r="AU183" i="2"/>
  <c r="AU184" i="2"/>
  <c r="AT228" i="2"/>
  <c r="AT227" i="2" s="1"/>
  <c r="U228" i="2"/>
  <c r="U227" i="2" s="1"/>
  <c r="AU229" i="2"/>
  <c r="AT216" i="2"/>
  <c r="AU216" i="2" s="1"/>
  <c r="AU202" i="2" l="1"/>
  <c r="AU227" i="2"/>
  <c r="AU228" i="2"/>
  <c r="AT187" i="2"/>
  <c r="AT186" i="2" s="1"/>
  <c r="U187" i="2"/>
  <c r="U186" i="2" s="1"/>
  <c r="AU188" i="2"/>
  <c r="AT28" i="2"/>
  <c r="AU186" i="2" l="1"/>
  <c r="AU187" i="2"/>
  <c r="U253" i="2"/>
  <c r="AU179" i="2"/>
  <c r="AT178" i="2"/>
  <c r="AT177" i="2" s="1"/>
  <c r="U178" i="2"/>
  <c r="U177" i="2" s="1"/>
  <c r="AU73" i="2"/>
  <c r="AT72" i="2"/>
  <c r="U72" i="2"/>
  <c r="U71" i="2" s="1"/>
  <c r="U70" i="2" s="1"/>
  <c r="U58" i="2"/>
  <c r="U57" i="2" s="1"/>
  <c r="U48" i="2"/>
  <c r="U41" i="2"/>
  <c r="U40" i="2" s="1"/>
  <c r="U39" i="2" s="1"/>
  <c r="U38" i="2" s="1"/>
  <c r="AU178" i="2" l="1"/>
  <c r="AU72" i="2"/>
  <c r="AU177" i="2"/>
  <c r="AU194" i="2"/>
  <c r="AU96" i="2"/>
  <c r="AT253" i="2" l="1"/>
  <c r="AT158" i="2"/>
  <c r="AT152" i="2"/>
  <c r="AT151" i="2" s="1"/>
  <c r="U141" i="2"/>
  <c r="AT120" i="2"/>
  <c r="AT119" i="2" s="1"/>
  <c r="AT95" i="2"/>
  <c r="AT94" i="2" s="1"/>
  <c r="AT77" i="2"/>
  <c r="AT76" i="2" s="1"/>
  <c r="AT74" i="2"/>
  <c r="AT71" i="2" s="1"/>
  <c r="U66" i="2"/>
  <c r="AT57" i="2"/>
  <c r="AT41" i="2"/>
  <c r="AT40" i="2" s="1"/>
  <c r="AT39" i="2" s="1"/>
  <c r="AT38" i="2" s="1"/>
  <c r="U31" i="2"/>
  <c r="U30" i="2" s="1"/>
  <c r="U28" i="2"/>
  <c r="U27" i="2" s="1"/>
  <c r="U23" i="2"/>
  <c r="U22" i="2" s="1"/>
  <c r="U21" i="2" s="1"/>
  <c r="U20" i="2" s="1"/>
  <c r="U18" i="2"/>
  <c r="U17" i="2" s="1"/>
  <c r="U16" i="2" s="1"/>
  <c r="U15" i="2" s="1"/>
  <c r="U26" i="2" l="1"/>
  <c r="AT70" i="2"/>
  <c r="AT157" i="2"/>
  <c r="AT156" i="2" s="1"/>
  <c r="U25" i="2" l="1"/>
  <c r="U272" i="2"/>
  <c r="U271" i="2" s="1"/>
  <c r="U270" i="2" s="1"/>
  <c r="U269" i="2" s="1"/>
  <c r="U268" i="2" s="1"/>
  <c r="U255" i="2"/>
  <c r="U252" i="2" s="1"/>
  <c r="U250" i="2"/>
  <c r="U249" i="2" s="1"/>
  <c r="AT193" i="2"/>
  <c r="AT192" i="2" s="1"/>
  <c r="U193" i="2"/>
  <c r="U192" i="2" s="1"/>
  <c r="U143" i="2"/>
  <c r="U139" i="2"/>
  <c r="AT139" i="2"/>
  <c r="U136" i="2"/>
  <c r="U135" i="2" s="1"/>
  <c r="U120" i="2"/>
  <c r="U119" i="2" s="1"/>
  <c r="U92" i="2"/>
  <c r="U91" i="2" s="1"/>
  <c r="U248" i="2" l="1"/>
  <c r="U138" i="2"/>
  <c r="AU193" i="2"/>
  <c r="U64" i="2"/>
  <c r="U63" i="2" s="1"/>
  <c r="U62" i="2" s="1"/>
  <c r="U61" i="2" s="1"/>
  <c r="U60" i="2" s="1"/>
  <c r="U51" i="2"/>
  <c r="U50" i="2" s="1"/>
  <c r="U134" i="2" l="1"/>
  <c r="U133" i="2" s="1"/>
  <c r="AT69" i="2"/>
  <c r="AT272" i="2"/>
  <c r="AT266" i="2"/>
  <c r="AT265" i="2" s="1"/>
  <c r="AT264" i="2" s="1"/>
  <c r="AT263" i="2" s="1"/>
  <c r="AT262" i="2" s="1"/>
  <c r="U247" i="2"/>
  <c r="U246" i="2" s="1"/>
  <c r="AT255" i="2"/>
  <c r="AT252" i="2" s="1"/>
  <c r="AT248" i="2" s="1"/>
  <c r="AT250" i="2"/>
  <c r="AT249" i="2" s="1"/>
  <c r="AT224" i="2" l="1"/>
  <c r="U225" i="2"/>
  <c r="U224" i="2" s="1"/>
  <c r="AT222" i="2"/>
  <c r="AT221" i="2" s="1"/>
  <c r="U222" i="2"/>
  <c r="U221" i="2" s="1"/>
  <c r="AT214" i="2"/>
  <c r="AT213" i="2" s="1"/>
  <c r="U214" i="2"/>
  <c r="U213" i="2" s="1"/>
  <c r="AT170" i="2"/>
  <c r="AT169" i="2" s="1"/>
  <c r="U170" i="2"/>
  <c r="U169" i="2" s="1"/>
  <c r="U158" i="2"/>
  <c r="U157" i="2" s="1"/>
  <c r="U156" i="2" s="1"/>
  <c r="AT143" i="2"/>
  <c r="AT141" i="2"/>
  <c r="AT136" i="2"/>
  <c r="AT135" i="2" s="1"/>
  <c r="AT109" i="2"/>
  <c r="U109" i="2"/>
  <c r="U108" i="2" s="1"/>
  <c r="AT106" i="2"/>
  <c r="AT105" i="2" s="1"/>
  <c r="U106" i="2"/>
  <c r="U105" i="2" s="1"/>
  <c r="AT92" i="2"/>
  <c r="AT91" i="2" s="1"/>
  <c r="AT90" i="2" s="1"/>
  <c r="AT86" i="2"/>
  <c r="AT85" i="2" s="1"/>
  <c r="AT84" i="2" s="1"/>
  <c r="U86" i="2"/>
  <c r="U85" i="2" s="1"/>
  <c r="U84" i="2" s="1"/>
  <c r="U79" i="2" s="1"/>
  <c r="AT66" i="2"/>
  <c r="AT64" i="2"/>
  <c r="U46" i="2"/>
  <c r="U45" i="2" s="1"/>
  <c r="AT51" i="2"/>
  <c r="AT50" i="2" s="1"/>
  <c r="AT48" i="2"/>
  <c r="AT46" i="2"/>
  <c r="AT31" i="2"/>
  <c r="AT18" i="2"/>
  <c r="AT17" i="2" s="1"/>
  <c r="AT16" i="2" s="1"/>
  <c r="AT15" i="2" s="1"/>
  <c r="AT163" i="2" l="1"/>
  <c r="AT162" i="2" s="1"/>
  <c r="U163" i="2"/>
  <c r="U162" i="2" s="1"/>
  <c r="AT201" i="2"/>
  <c r="U201" i="2"/>
  <c r="U104" i="2"/>
  <c r="U103" i="2" s="1"/>
  <c r="AT79" i="2"/>
  <c r="AT68" i="2" s="1"/>
  <c r="U44" i="2"/>
  <c r="U43" i="2" s="1"/>
  <c r="U14" i="2" s="1"/>
  <c r="AU156" i="2"/>
  <c r="U94" i="2"/>
  <c r="U90" i="2" s="1"/>
  <c r="AU95" i="2"/>
  <c r="AU192" i="2"/>
  <c r="AT89" i="2"/>
  <c r="AT138" i="2"/>
  <c r="U69" i="2"/>
  <c r="U68" i="2" s="1"/>
  <c r="AU50" i="2"/>
  <c r="AU15" i="2"/>
  <c r="AU16" i="2"/>
  <c r="AU17" i="2"/>
  <c r="AU18" i="2"/>
  <c r="AU19" i="2"/>
  <c r="AT23" i="2"/>
  <c r="AT22" i="2" s="1"/>
  <c r="AU24" i="2"/>
  <c r="AU28" i="2"/>
  <c r="AU29" i="2"/>
  <c r="AU31" i="2"/>
  <c r="AU32" i="2"/>
  <c r="AT33" i="2"/>
  <c r="AU34" i="2"/>
  <c r="AU38" i="2"/>
  <c r="AU39" i="2"/>
  <c r="AU40" i="2"/>
  <c r="AU41" i="2"/>
  <c r="AU42" i="2"/>
  <c r="AT45" i="2"/>
  <c r="AT44" i="2" s="1"/>
  <c r="AU46" i="2"/>
  <c r="AU47" i="2"/>
  <c r="AU48" i="2"/>
  <c r="AU49" i="2"/>
  <c r="AU51" i="2"/>
  <c r="AU52" i="2"/>
  <c r="AU57" i="2"/>
  <c r="AU58" i="2"/>
  <c r="AU59" i="2"/>
  <c r="AT63" i="2"/>
  <c r="AT62" i="2" s="1"/>
  <c r="AU64" i="2"/>
  <c r="AU65" i="2"/>
  <c r="AU66" i="2"/>
  <c r="AU67" i="2"/>
  <c r="AU71" i="2"/>
  <c r="AU74" i="2"/>
  <c r="AU75" i="2"/>
  <c r="AU76" i="2"/>
  <c r="AU77" i="2"/>
  <c r="AU78" i="2"/>
  <c r="AU84" i="2"/>
  <c r="AU85" i="2"/>
  <c r="AU86" i="2"/>
  <c r="AU87" i="2"/>
  <c r="AU91" i="2"/>
  <c r="AU92" i="2"/>
  <c r="AU93" i="2"/>
  <c r="AU106" i="2"/>
  <c r="AU107" i="2"/>
  <c r="AT108" i="2"/>
  <c r="AU108" i="2" s="1"/>
  <c r="AU109" i="2"/>
  <c r="AU110" i="2"/>
  <c r="AU119" i="2"/>
  <c r="AU120" i="2"/>
  <c r="AU121" i="2"/>
  <c r="AU135" i="2"/>
  <c r="AU136" i="2"/>
  <c r="AU137" i="2"/>
  <c r="AU139" i="2"/>
  <c r="AU140" i="2"/>
  <c r="AU141" i="2"/>
  <c r="AU142" i="2"/>
  <c r="AU143" i="2"/>
  <c r="AU144" i="2"/>
  <c r="AU151" i="2"/>
  <c r="AU152" i="2"/>
  <c r="AU153" i="2"/>
  <c r="AT155" i="2"/>
  <c r="AU157" i="2"/>
  <c r="AU158" i="2"/>
  <c r="AU159" i="2"/>
  <c r="AU169" i="2"/>
  <c r="AU170" i="2"/>
  <c r="AU171" i="2"/>
  <c r="AU213" i="2"/>
  <c r="AU214" i="2"/>
  <c r="AU215" i="2"/>
  <c r="AU217" i="2"/>
  <c r="AU221" i="2"/>
  <c r="AU222" i="2"/>
  <c r="AU223" i="2"/>
  <c r="AU224" i="2"/>
  <c r="AU225" i="2"/>
  <c r="AU226" i="2"/>
  <c r="AU249" i="2"/>
  <c r="AU250" i="2"/>
  <c r="AU251" i="2"/>
  <c r="AU253" i="2"/>
  <c r="AU254" i="2"/>
  <c r="AU255" i="2"/>
  <c r="AU256" i="2"/>
  <c r="AU262" i="2"/>
  <c r="AU263" i="2"/>
  <c r="AU264" i="2"/>
  <c r="AU265" i="2"/>
  <c r="AU266" i="2"/>
  <c r="AU267" i="2"/>
  <c r="AT271" i="2"/>
  <c r="AT270" i="2" s="1"/>
  <c r="AU272" i="2"/>
  <c r="AU273" i="2"/>
  <c r="AT154" i="2" l="1"/>
  <c r="AT134" i="2"/>
  <c r="AT133" i="2" s="1"/>
  <c r="AT104" i="2"/>
  <c r="AT103" i="2" s="1"/>
  <c r="AU163" i="2"/>
  <c r="AU79" i="2"/>
  <c r="U155" i="2"/>
  <c r="U154" i="2" s="1"/>
  <c r="AU138" i="2"/>
  <c r="AT30" i="2"/>
  <c r="AU30" i="2" s="1"/>
  <c r="AT43" i="2"/>
  <c r="AU201" i="2"/>
  <c r="AU271" i="2"/>
  <c r="U89" i="2"/>
  <c r="U88" i="2" s="1"/>
  <c r="AU94" i="2"/>
  <c r="AU45" i="2"/>
  <c r="AU69" i="2"/>
  <c r="AU70" i="2"/>
  <c r="AU252" i="2"/>
  <c r="AU248" i="2"/>
  <c r="AU68" i="2"/>
  <c r="AU105" i="2"/>
  <c r="AU164" i="2"/>
  <c r="AU33" i="2"/>
  <c r="AU63" i="2"/>
  <c r="AU23" i="2"/>
  <c r="AT269" i="2"/>
  <c r="AU270" i="2"/>
  <c r="AT61" i="2"/>
  <c r="AU62" i="2"/>
  <c r="AT21" i="2"/>
  <c r="AU22" i="2"/>
  <c r="AT27" i="2"/>
  <c r="AT26" i="2" l="1"/>
  <c r="U13" i="2"/>
  <c r="AU155" i="2"/>
  <c r="AU90" i="2"/>
  <c r="AU89" i="2"/>
  <c r="AU103" i="2"/>
  <c r="AU104" i="2"/>
  <c r="AU212" i="2"/>
  <c r="AT247" i="2"/>
  <c r="AU247" i="2" s="1"/>
  <c r="AU27" i="2"/>
  <c r="AU134" i="2"/>
  <c r="AU133" i="2"/>
  <c r="AT20" i="2"/>
  <c r="AU21" i="2"/>
  <c r="AT60" i="2"/>
  <c r="AU61" i="2"/>
  <c r="AT268" i="2"/>
  <c r="AU268" i="2" s="1"/>
  <c r="AU269" i="2"/>
  <c r="AU44" i="2"/>
  <c r="AU43" i="2" l="1"/>
  <c r="AT246" i="2"/>
  <c r="AU246" i="2" s="1"/>
  <c r="AU20" i="2"/>
  <c r="AT88" i="2"/>
  <c r="AU88" i="2" s="1"/>
  <c r="AU60" i="2"/>
  <c r="AU162" i="2"/>
  <c r="AU154" i="2"/>
  <c r="AU26" i="2"/>
  <c r="AT25" i="2"/>
  <c r="AU25" i="2" s="1"/>
  <c r="AT14" i="2" l="1"/>
  <c r="AU14" i="2" s="1"/>
  <c r="AT13" i="2" l="1"/>
  <c r="AU13" i="2" s="1"/>
</calcChain>
</file>

<file path=xl/sharedStrings.xml><?xml version="1.0" encoding="utf-8"?>
<sst xmlns="http://schemas.openxmlformats.org/spreadsheetml/2006/main" count="635" uniqueCount="187">
  <si>
    <t xml:space="preserve"> </t>
  </si>
  <si>
    <t/>
  </si>
  <si>
    <t>730</t>
  </si>
  <si>
    <t>9900000060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</si>
  <si>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</si>
  <si>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</si>
  <si>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</si>
  <si>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</si>
  <si>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9900000000</t>
  </si>
  <si>
    <t>Непрограммные направления местного бюджета</t>
  </si>
  <si>
    <t>Обслуживание государственного внутреннего и муниципального долга</t>
  </si>
  <si>
    <t>ОБСЛУЖИВАНИЕ ГОСУДАРСТВЕННОГО И МУНИЦИПАЛЬНОГО ДОЛГА</t>
  </si>
  <si>
    <t>310</t>
  </si>
  <si>
    <t>9900000050</t>
  </si>
  <si>
    <t>Публичные нормативные социальные выплаты гражданам</t>
  </si>
  <si>
    <t>300</t>
  </si>
  <si>
    <t>Социальное обеспечение и иные выплаты населению</t>
  </si>
  <si>
    <t>Доплаты к пенсиям муниципальных служащих</t>
  </si>
  <si>
    <t>Пенсионное обеспечение</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</si>
  <si>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</si>
  <si>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</si>
  <si>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</si>
  <si>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</si>
  <si>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</si>
  <si>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240</t>
  </si>
  <si>
    <t>9900042590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</si>
  <si>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</si>
  <si>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</si>
  <si>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</si>
  <si>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культуры - музей</t>
  </si>
  <si>
    <t>9900008050</t>
  </si>
  <si>
    <t>Прочие мероприятия культуры</t>
  </si>
  <si>
    <t>Культура</t>
  </si>
  <si>
    <t>КУЛЬТУРА, КИНЕМАТОГРАФИЯ</t>
  </si>
  <si>
    <t>99000S0240</t>
  </si>
  <si>
    <t>Софинансирование расходов на реализацию проектов развития территорий муниципальных образований Новосибирской области, основанных на местных инициаивах за счет местного бюджета</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</si>
  <si>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</si>
  <si>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9900005190</t>
  </si>
  <si>
    <t>Прочие мероприятия по благоустройству территорий муниципальных образований</t>
  </si>
  <si>
    <t>9900005180</t>
  </si>
  <si>
    <t>Организация и содержание мест захоронения</t>
  </si>
  <si>
    <t>850</t>
  </si>
  <si>
    <t>9900005150</t>
  </si>
  <si>
    <t>Уплата налогов, сборов и иных платежей</t>
  </si>
  <si>
    <t>800</t>
  </si>
  <si>
    <t>Иные бюджетные ассигнования</t>
  </si>
  <si>
    <t>Уличное освещение</t>
  </si>
  <si>
    <t>Бюджетные инвестиции</t>
  </si>
  <si>
    <t>Капитальные вложения в объекты государственной (муниципальной) собственности</t>
  </si>
  <si>
    <t>Благоустройство</t>
  </si>
  <si>
    <t>9900005140</t>
  </si>
  <si>
    <t>Прочие мероприятия по поддержке коммунального хозяйства</t>
  </si>
  <si>
    <t>9900005110</t>
  </si>
  <si>
    <t>Мероприятия в области коммунального хозяйства в части капитальных расходов</t>
  </si>
  <si>
    <t>Коммунальное хозяйство</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</si>
  <si>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</si>
  <si>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</si>
  <si>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</si>
  <si>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</si>
  <si>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540</t>
  </si>
  <si>
    <t>9900088070</t>
  </si>
  <si>
    <t>Иные межбюджетные трансферты</t>
  </si>
  <si>
    <t>500</t>
  </si>
  <si>
    <t>Межбюджетные трансферты</t>
  </si>
  <si>
    <t>Прочие мероприятия в области строительства, архитектуры и градостроительства</t>
  </si>
  <si>
    <t>9900025590</t>
  </si>
  <si>
    <t>Расходы на обеспечение деятельности (оказание услуг) государственных (муниципальных) учреждений</t>
  </si>
  <si>
    <t>9900000160</t>
  </si>
  <si>
    <t>Мероприятия по землеустройству и землепользованию</t>
  </si>
  <si>
    <t>Другие вопросы в области национальной экономики</t>
  </si>
  <si>
    <t>9900070760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</si>
  <si>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счет средств областного бюджета</t>
  </si>
  <si>
    <t>9900049020</t>
  </si>
  <si>
    <t>Дорожный фонд Маслянинского района в части содержания муниципальных дорог</t>
  </si>
  <si>
    <t>9900049010</t>
  </si>
  <si>
    <t>Дорожный фонд Маслянинского района в части капитальных расходов</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</si>
  <si>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</si>
  <si>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</si>
  <si>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</si>
  <si>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</si>
  <si>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</si>
  <si>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9900069060</t>
  </si>
  <si>
    <t>Обеспечение первичных мер пожарной безопасности в границах населенных пунктов муниципальных образований</t>
  </si>
  <si>
    <t>9900069020</t>
  </si>
  <si>
    <t>Мероприятия по гражданской обороне</t>
  </si>
  <si>
    <t>9900069010</t>
  </si>
  <si>
    <t>Мероприятия по ликвидации чрезвычайных ситуаций и стихийных бедствий, выполняемые в рамках специальных решений</t>
  </si>
  <si>
    <t>НАЦИОНАЛЬНАЯ БЕЗОПАСНОСТЬ И ПРАВООХРАНИТЕЛЬНАЯ ДЕЯТЕЛЬНОСТЬ</t>
  </si>
  <si>
    <t>9900051180</t>
  </si>
  <si>
    <t>120</t>
  </si>
  <si>
    <t>Расходы на выплаты персоналу государственных (муниципальных) органов</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</si>
  <si>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</si>
  <si>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</si>
  <si>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</si>
  <si>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9900000180</t>
  </si>
  <si>
    <t>Оказание информационных и консультативных услуг по размещению "Госзаказа"</t>
  </si>
  <si>
    <t>9900000150</t>
  </si>
  <si>
    <t>Оценка недвижимости, признание прав и регулирование отношений по муниципальной собственности</t>
  </si>
  <si>
    <t>9900000090</t>
  </si>
  <si>
    <t>Выполнение других обязательств муниципального образования</t>
  </si>
  <si>
    <t>Другие общегосударственные вопросы</t>
  </si>
  <si>
    <t>9900000080</t>
  </si>
  <si>
    <t>Иные межбюджетные трансферты  бюджетам других уровней</t>
  </si>
  <si>
    <t>Обеспечение деятельности финансовых, налоговых и таможенных органов и органов финансового (финансово-бюджетного) надзора</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</si>
  <si>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</si>
  <si>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</si>
  <si>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</si>
  <si>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</si>
  <si>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</si>
  <si>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</si>
  <si>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</si>
  <si>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</si>
  <si>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</si>
  <si>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</si>
  <si>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</si>
  <si>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</si>
  <si>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в том числе:</t>
  </si>
  <si>
    <t>Третий год</t>
  </si>
  <si>
    <t>Второй год</t>
  </si>
  <si>
    <t>Суб КОСГУ</t>
  </si>
  <si>
    <t>подвида</t>
  </si>
  <si>
    <t>Наименовние тип средств</t>
  </si>
  <si>
    <t>типа средств</t>
  </si>
  <si>
    <t>ВР</t>
  </si>
  <si>
    <t>Наименование</t>
  </si>
  <si>
    <t>Сумма изменений (+,-)</t>
  </si>
  <si>
    <t>Плановый период</t>
  </si>
  <si>
    <t>.</t>
  </si>
  <si>
    <t>по ОКЕИ</t>
  </si>
  <si>
    <t>Рзд</t>
  </si>
  <si>
    <t>Прз</t>
  </si>
  <si>
    <t>ЦС</t>
  </si>
  <si>
    <t>% исполнения</t>
  </si>
  <si>
    <t>Результат исполнения бюджета (дефицит/профицит)</t>
  </si>
  <si>
    <t>Администрация рабочего поселка Маслянино</t>
  </si>
  <si>
    <t xml:space="preserve">       (тыс.руб.)</t>
  </si>
  <si>
    <t>Организация услуг по осуществлению перевозок автомобильного транспорта общего пользования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</si>
  <si>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</si>
  <si>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990F552430</t>
  </si>
  <si>
    <t>Строительство и реконструкция (модернизация) объектов питьевого водоснабжения</t>
  </si>
  <si>
    <t>Реализация проектов развития территорий муниципальных образований Новосибирской области, основанных на местных инициативах за счет областного бюджета</t>
  </si>
  <si>
    <t>Софинансирование расходов по организации функционирования систем тепло-, водоснабжения населения и водоотведения</t>
  </si>
  <si>
    <t>99000S0490</t>
  </si>
  <si>
    <t>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t>
  </si>
  <si>
    <t>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t>
  </si>
  <si>
    <t>Дорожный фонд Маслянинского района за счет транспортного налога</t>
  </si>
  <si>
    <t>Организация бесперебойной работы объектов тепло-, водоснабжения и водоотведения</t>
  </si>
  <si>
    <t>99000S0600</t>
  </si>
  <si>
    <t>Софинансирование расходов по организации бесперебойной работы объектов тепло-, водоснабжения и водоотведения</t>
  </si>
  <si>
    <t>Муниципальная программа "Формирование современной городской среды на территории рабочего поселка Маслянино Маслянинского района Новосибирской области</t>
  </si>
  <si>
    <t>Реализация мероприятий муниципальной программы "Формирование современной городской среды на территории рабочего поселка Маслянино Маслянинского района Новосибирской области (благоустройство общественных пространств)</t>
  </si>
  <si>
    <t>560F255552</t>
  </si>
  <si>
    <t>Другие вопросы в области жилищно-коммунального хозяйства</t>
  </si>
  <si>
    <t>Расходы на обеспечение деятельности (оказание услуг) муниципальных учреждений в области благоустройства</t>
  </si>
  <si>
    <t>99000S0760</t>
  </si>
  <si>
    <t>Софинансирование расходов для обеспечения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счет средств местного бюджета</t>
  </si>
  <si>
    <t>990F55243F</t>
  </si>
  <si>
    <t>Строительство и реконструкцию (модернизацию) объектов питьевого водоснабжения</t>
  </si>
  <si>
    <t>Бюджетные ассигнования по разделам, подразделам, целевым статьям (муниципальным программам и программным направлениям деятельности), группам и подгруппам видов расходов классификации расходов бюджета рабочего поселока Маслянино Маслянинского района Новосибирской области на 2023 год</t>
  </si>
  <si>
    <t>Утвержденные бюджетные ассигнования на 2023 год</t>
  </si>
  <si>
    <t>Осуществление полномочий по организации регулярных перевозок пассажиров и багажа по муниципальным маршрутам</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</si>
  <si>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</si>
  <si>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</si>
  <si>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Реализация проектов, направленных на создание комфортных условий проживания в сельской местности</t>
  </si>
  <si>
    <t>99000L5765</t>
  </si>
  <si>
    <t>Cтроительство и реконструкция объектов централизованных систем холодного водоснабжения за счет областного бюджета</t>
  </si>
  <si>
    <t>99000S0640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</si>
  <si>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</si>
  <si>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560F255550</t>
  </si>
  <si>
    <t>Реализация мероприятий муниципальной программы "Формирование современной городской среды на территории рабочего поселка Маслянино Маслянинского района Новосибирской области"</t>
  </si>
  <si>
    <t>560F255551</t>
  </si>
  <si>
    <t>Реализация мероприятий муниципальной программы "Формирование современной городской среды на территории рабочего поселка Маслянино Маслянинского района Новосибирской области (благоустройство дворовых территорий многоквартирных домов населенных пунктов Новосибирской области)</t>
  </si>
  <si>
    <t> 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счет средств областного бюджета</t>
  </si>
  <si>
    <t>99000S0370</t>
  </si>
  <si>
    <t>Софинансирование расходов на реализацию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счет средств местного бюджета</t>
  </si>
  <si>
    <t xml:space="preserve">                                                                                            Приложение  № 3</t>
  </si>
  <si>
    <t>Гражданская оборона</t>
  </si>
  <si>
    <t>Защита населения и территории от чрезвычайных ситуаций природного и техногенного характера, пожарная безопасность</t>
  </si>
  <si>
    <t>Озеленение</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</si>
  <si>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</si>
  <si>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Мероприятия связанные с разработкой и утверждением схем территориального планирования и документацией по планировке территории</t>
  </si>
  <si>
    <t>Организация функционирования систем тепло-, водоснабжения населения и водоотведения</t>
  </si>
  <si>
    <t>990F552432</t>
  </si>
  <si>
    <t>Исполнено за 2023 год</t>
  </si>
  <si>
    <t>Реализация формирования современной городской среды (организация общественных пространств и дворовых территорий многоквартирных домов)</t>
  </si>
  <si>
    <t>990F255553</t>
  </si>
  <si>
    <t>к решению № 247 двадцать пятой сессии Совета депутатов                                                                                рабочего поселка Маслянино Маслянинского района                                                                              Новосибирской области от 31 июля 2024 года                                                                                              "Об испонении бюджета рабочего поселка Маслянино                                                               Маслянинского района Новосибирской области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</si>
</sst>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00;[Red]\-#,##0.00;0.00"/>
    <numFmt numFmtId="165" formatCode="##0.0;[Red]\-##0.0;0.0"/>
    <numFmt numFmtId="166" formatCode="000\.00\.000\.0"/>
    <numFmt numFmtId="167" formatCode="\1"/>
    <numFmt numFmtId="168" formatCode="000;;"/>
    <numFmt numFmtId="169" formatCode="0000000000;;"/>
    <numFmt numFmtId="170" formatCode="00"/>
    <numFmt numFmtId="171" formatCode="00;;&quot;&quot;"/>
    <numFmt numFmtId="172" formatCode="000;;&quot;&quot;"/>
    <numFmt numFmtId="173" formatCode="0.0"/>
    <numFmt numFmtId="174" formatCode="#,##0.00_ ;[Red]\-#,##0.00\ "/>
  </numFmts>
  <fonts count="12"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sz val="9"/>
      <name val="Arial"/>
      <family val="2"/>
      <charset val="204"/>
    </font>
    <font>
      <sz val="8"/>
      <name val="Arial"/>
      <family val="2"/>
      <charset val="204"/>
    </font>
    <font>
      <b/>
      <sz val="8"/>
      <name val="Arial"/>
      <family val="2"/>
      <charset val="204"/>
    </font>
    <font>
      <b/>
      <sz val="10"/>
      <name val="Arial"/>
      <family val="2"/>
      <charset val="204"/>
    </font>
    <font>
      <b/>
      <sz val="9"/>
      <name val="Arial"/>
      <family val="2"/>
      <charset val="204"/>
    </font>
    <font>
      <sz val="9"/>
      <color theme="1"/>
      <name val="Calibri"/>
      <family val="2"/>
      <charset val="204"/>
      <scheme val="minor"/>
    </font>
    <font>
      <b/>
      <sz val="9"/>
      <color theme="1"/>
      <name val="Arial"/>
      <family val="2"/>
      <charset val="204"/>
    </font>
  </fonts>
  <fills count="2">
    <fill>
      <patternFill patternType="none"/>
    </fill>
    <fill>
      <patternFill patternType="gray125"/>
    </fill>
  </fills>
  <borders count="46">
    <border>
      <left/>
      <right/>
      <top/>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1" fillId="0" borderId="0"/>
  </cellStyleXfs>
  <cellXfs count="245">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1" fillId="0" borderId="0" xfId="1" applyAlignment="1" applyProtection="1">
      <protection hidden="1"/>
    </xf>
    <xf numFmtId="0" fontId="1" fillId="0" borderId="0" xfId="1" applyBorder="1" applyProtection="1">
      <protection hidden="1"/>
    </xf>
    <xf numFmtId="0" fontId="1" fillId="0" borderId="0" xfId="1" applyFont="1" applyFill="1" applyAlignment="1" applyProtection="1">
      <protection hidden="1"/>
    </xf>
    <xf numFmtId="0" fontId="3" fillId="0" borderId="8"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Continuous" vertical="center"/>
      <protection hidden="1"/>
    </xf>
    <xf numFmtId="0" fontId="3" fillId="0" borderId="5" xfId="1" applyNumberFormat="1" applyFont="1" applyFill="1" applyBorder="1" applyAlignment="1" applyProtection="1">
      <alignment horizontal="centerContinuous" vertical="center"/>
      <protection hidden="1"/>
    </xf>
    <xf numFmtId="0" fontId="3" fillId="0" borderId="3" xfId="1" applyNumberFormat="1" applyFont="1" applyFill="1" applyBorder="1" applyAlignment="1" applyProtection="1">
      <alignment horizontal="centerContinuous" vertical="center"/>
      <protection hidden="1"/>
    </xf>
    <xf numFmtId="0" fontId="3" fillId="0" borderId="16" xfId="1" applyNumberFormat="1" applyFont="1" applyFill="1" applyBorder="1" applyAlignment="1" applyProtection="1">
      <alignment horizontal="centerContinuous" vertical="center"/>
      <protection hidden="1"/>
    </xf>
    <xf numFmtId="0" fontId="3" fillId="0" borderId="15" xfId="1" applyNumberFormat="1" applyFont="1" applyFill="1" applyBorder="1" applyAlignment="1" applyProtection="1">
      <alignment horizontal="centerContinuous" vertical="center"/>
      <protection hidden="1"/>
    </xf>
    <xf numFmtId="0" fontId="3" fillId="0" borderId="15" xfId="1" applyNumberFormat="1" applyFont="1" applyFill="1" applyBorder="1" applyAlignment="1" applyProtection="1">
      <alignment horizontal="center" vertical="center"/>
      <protection hidden="1"/>
    </xf>
    <xf numFmtId="0" fontId="3" fillId="0" borderId="13" xfId="1" applyNumberFormat="1" applyFont="1" applyFill="1" applyBorder="1" applyAlignment="1" applyProtection="1">
      <alignment horizontal="center" vertical="center"/>
      <protection hidden="1"/>
    </xf>
    <xf numFmtId="0" fontId="3" fillId="0" borderId="13" xfId="1" applyNumberFormat="1" applyFont="1" applyFill="1" applyBorder="1" applyAlignment="1" applyProtection="1">
      <alignment horizontal="centerContinuous" vertical="center"/>
      <protection hidden="1"/>
    </xf>
    <xf numFmtId="0" fontId="3" fillId="0" borderId="14" xfId="1" applyNumberFormat="1" applyFont="1" applyFill="1" applyBorder="1" applyAlignment="1" applyProtection="1">
      <alignment horizontal="centerContinuous" vertical="center"/>
      <protection hidden="1"/>
    </xf>
    <xf numFmtId="0" fontId="2" fillId="0" borderId="0" xfId="1" applyNumberFormat="1" applyFont="1" applyFill="1" applyAlignment="1" applyProtection="1">
      <alignment horizontal="left" wrapText="1"/>
      <protection hidden="1"/>
    </xf>
    <xf numFmtId="0" fontId="2" fillId="0" borderId="0" xfId="1" applyNumberFormat="1" applyFont="1" applyFill="1" applyAlignment="1" applyProtection="1">
      <alignment horizontal="center" wrapText="1"/>
      <protection hidden="1"/>
    </xf>
    <xf numFmtId="0" fontId="1" fillId="0" borderId="17" xfId="1" applyNumberFormat="1" applyFont="1" applyFill="1" applyBorder="1" applyAlignment="1" applyProtection="1">
      <protection hidden="1"/>
    </xf>
    <xf numFmtId="0" fontId="2" fillId="0" borderId="11" xfId="1" applyFont="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wrapText="1"/>
      <protection hidden="1"/>
    </xf>
    <xf numFmtId="0" fontId="2" fillId="0" borderId="4" xfId="1" applyNumberFormat="1" applyFont="1" applyFill="1" applyBorder="1" applyAlignment="1" applyProtection="1">
      <alignment horizontal="center" wrapText="1"/>
      <protection hidden="1"/>
    </xf>
    <xf numFmtId="0" fontId="3" fillId="0" borderId="0" xfId="1" applyNumberFormat="1" applyFont="1" applyFill="1" applyAlignment="1" applyProtection="1">
      <alignment horizontal="center" wrapText="1"/>
      <protection hidden="1"/>
    </xf>
    <xf numFmtId="0" fontId="2" fillId="0" borderId="0" xfId="1" applyNumberFormat="1" applyFont="1" applyFill="1" applyAlignment="1" applyProtection="1">
      <alignment horizontal="right" wrapText="1"/>
      <protection hidden="1"/>
    </xf>
    <xf numFmtId="0" fontId="4" fillId="0" borderId="0" xfId="1" applyNumberFormat="1" applyFont="1" applyFill="1" applyAlignment="1" applyProtection="1">
      <protection hidden="1"/>
    </xf>
    <xf numFmtId="0" fontId="1" fillId="0" borderId="5" xfId="1" applyBorder="1"/>
    <xf numFmtId="0" fontId="2" fillId="0" borderId="3" xfId="1" applyNumberFormat="1" applyFont="1" applyFill="1" applyBorder="1" applyAlignment="1" applyProtection="1">
      <alignment vertical="top" wrapText="1"/>
      <protection hidden="1"/>
    </xf>
    <xf numFmtId="0" fontId="1" fillId="0" borderId="3" xfId="1" applyBorder="1" applyAlignment="1" applyProtection="1">
      <protection hidden="1"/>
    </xf>
    <xf numFmtId="0" fontId="1" fillId="0" borderId="15" xfId="1" applyBorder="1" applyAlignment="1" applyProtection="1">
      <protection hidden="1"/>
    </xf>
    <xf numFmtId="0" fontId="1" fillId="0" borderId="15" xfId="1" applyBorder="1" applyProtection="1">
      <protection hidden="1"/>
    </xf>
    <xf numFmtId="0" fontId="1" fillId="0" borderId="0" xfId="1" applyBorder="1"/>
    <xf numFmtId="0" fontId="3" fillId="0" borderId="13"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Continuous" vertical="center"/>
      <protection hidden="1"/>
    </xf>
    <xf numFmtId="0" fontId="1" fillId="0" borderId="7" xfId="1" applyNumberFormat="1" applyFont="1" applyFill="1" applyBorder="1" applyAlignment="1" applyProtection="1">
      <alignment horizontal="fill" vertical="center"/>
      <protection hidden="1"/>
    </xf>
    <xf numFmtId="0" fontId="1" fillId="0" borderId="15" xfId="1" applyNumberFormat="1" applyFont="1" applyFill="1" applyBorder="1" applyAlignment="1" applyProtection="1">
      <alignment horizontal="centerContinuous" vertical="center"/>
      <protection hidden="1"/>
    </xf>
    <xf numFmtId="0" fontId="1" fillId="0" borderId="16" xfId="1" applyNumberFormat="1" applyFont="1" applyFill="1" applyBorder="1" applyAlignment="1" applyProtection="1">
      <alignment horizontal="centerContinuous" vertical="center"/>
      <protection hidden="1"/>
    </xf>
    <xf numFmtId="0" fontId="1" fillId="0" borderId="15" xfId="1" applyNumberFormat="1" applyFont="1" applyFill="1" applyBorder="1" applyAlignment="1" applyProtection="1">
      <alignment vertical="center"/>
      <protection hidden="1"/>
    </xf>
    <xf numFmtId="0" fontId="1" fillId="0" borderId="14" xfId="1" applyNumberFormat="1" applyFont="1" applyFill="1" applyBorder="1" applyAlignment="1" applyProtection="1">
      <alignment vertical="center"/>
      <protection hidden="1"/>
    </xf>
    <xf numFmtId="0" fontId="1" fillId="0" borderId="7" xfId="1" applyNumberFormat="1" applyFont="1" applyFill="1" applyBorder="1" applyAlignment="1" applyProtection="1">
      <alignment vertical="center"/>
      <protection hidden="1"/>
    </xf>
    <xf numFmtId="0" fontId="9" fillId="0" borderId="26" xfId="1" applyNumberFormat="1" applyFont="1" applyFill="1" applyBorder="1" applyAlignment="1" applyProtection="1">
      <alignment horizontal="center"/>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71" fontId="9" fillId="0" borderId="11" xfId="1" applyNumberFormat="1" applyFont="1" applyFill="1" applyBorder="1" applyAlignment="1" applyProtection="1">
      <alignment horizontal="center"/>
      <protection hidden="1"/>
    </xf>
    <xf numFmtId="169" fontId="9" fillId="0" borderId="10"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70" fontId="9" fillId="0" borderId="10" xfId="1" applyNumberFormat="1" applyFont="1" applyFill="1" applyBorder="1" applyAlignment="1" applyProtection="1">
      <alignment horizontal="center"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0" fontId="9" fillId="0" borderId="26" xfId="1" applyNumberFormat="1" applyFont="1" applyFill="1" applyBorder="1" applyAlignment="1" applyProtection="1">
      <alignment horizontal="center" vertical="center"/>
      <protection hidden="1"/>
    </xf>
    <xf numFmtId="171" fontId="9" fillId="0" borderId="28" xfId="1" applyNumberFormat="1" applyFont="1" applyFill="1" applyBorder="1" applyAlignment="1" applyProtection="1">
      <alignment horizontal="center" wrapText="1"/>
      <protection hidden="1"/>
    </xf>
    <xf numFmtId="170" fontId="9" fillId="0" borderId="28" xfId="1" applyNumberFormat="1" applyFont="1" applyFill="1" applyBorder="1" applyAlignment="1" applyProtection="1">
      <alignment horizontal="center" wrapText="1"/>
      <protection hidden="1"/>
    </xf>
    <xf numFmtId="169" fontId="9" fillId="0" borderId="28" xfId="1" applyNumberFormat="1" applyFont="1" applyFill="1" applyBorder="1" applyAlignment="1" applyProtection="1">
      <alignment horizontal="center" wrapText="1"/>
      <protection hidden="1"/>
    </xf>
    <xf numFmtId="168" fontId="9" fillId="0" borderId="28" xfId="1" applyNumberFormat="1" applyFont="1" applyFill="1" applyBorder="1" applyAlignment="1" applyProtection="1">
      <alignment horizontal="center" wrapText="1"/>
      <protection hidden="1"/>
    </xf>
    <xf numFmtId="164" fontId="9" fillId="0" borderId="28" xfId="1" applyNumberFormat="1" applyFont="1" applyFill="1" applyBorder="1" applyAlignment="1" applyProtection="1">
      <alignment horizontal="center" wrapText="1"/>
      <protection hidden="1"/>
    </xf>
    <xf numFmtId="166" fontId="5" fillId="0" borderId="29" xfId="1" applyNumberFormat="1" applyFont="1" applyFill="1" applyBorder="1" applyAlignment="1" applyProtection="1">
      <alignment horizontal="center" vertical="center"/>
      <protection hidden="1"/>
    </xf>
    <xf numFmtId="2" fontId="9" fillId="0" borderId="22" xfId="1" applyNumberFormat="1" applyFont="1" applyFill="1" applyBorder="1" applyAlignment="1" applyProtection="1">
      <alignment horizontal="center"/>
      <protection hidden="1"/>
    </xf>
    <xf numFmtId="173" fontId="9" fillId="0" borderId="23" xfId="1" applyNumberFormat="1" applyFont="1" applyBorder="1" applyAlignment="1" applyProtection="1">
      <alignment horizontal="center"/>
      <protection hidden="1"/>
    </xf>
    <xf numFmtId="171" fontId="9" fillId="0" borderId="10" xfId="1" applyNumberFormat="1" applyFont="1" applyFill="1" applyBorder="1" applyAlignment="1" applyProtection="1">
      <alignment horizontal="center" wrapText="1"/>
      <protection hidden="1"/>
    </xf>
    <xf numFmtId="168" fontId="9" fillId="0" borderId="10" xfId="1" applyNumberFormat="1" applyFont="1" applyFill="1" applyBorder="1" applyAlignment="1" applyProtection="1">
      <alignment horizontal="center" wrapText="1"/>
      <protection hidden="1"/>
    </xf>
    <xf numFmtId="164" fontId="9" fillId="0" borderId="10" xfId="1" applyNumberFormat="1" applyFont="1" applyFill="1" applyBorder="1" applyAlignment="1" applyProtection="1">
      <alignment horizontal="center" wrapText="1"/>
      <protection hidden="1"/>
    </xf>
    <xf numFmtId="166" fontId="5" fillId="0" borderId="18" xfId="1" applyNumberFormat="1" applyFont="1" applyFill="1" applyBorder="1" applyAlignment="1" applyProtection="1">
      <alignment horizontal="center" vertical="center"/>
      <protection hidden="1"/>
    </xf>
    <xf numFmtId="2" fontId="9" fillId="0" borderId="11" xfId="1" applyNumberFormat="1" applyFont="1" applyFill="1" applyBorder="1" applyAlignment="1" applyProtection="1">
      <alignment horizontal="center"/>
      <protection hidden="1"/>
    </xf>
    <xf numFmtId="173" fontId="9" fillId="0" borderId="19" xfId="1" applyNumberFormat="1" applyFont="1" applyBorder="1" applyAlignment="1" applyProtection="1">
      <alignment horizontal="center"/>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0" fontId="9" fillId="0" borderId="10" xfId="1" applyNumberFormat="1" applyFont="1" applyFill="1" applyBorder="1" applyAlignment="1" applyProtection="1">
      <alignment horizontal="center"/>
      <protection hidden="1"/>
    </xf>
    <xf numFmtId="171" fontId="9" fillId="0" borderId="24" xfId="1" applyNumberFormat="1" applyFont="1" applyFill="1" applyBorder="1" applyAlignment="1" applyProtection="1">
      <alignment horizontal="center" wrapText="1"/>
      <protection hidden="1"/>
    </xf>
    <xf numFmtId="170" fontId="9" fillId="0" borderId="24" xfId="1" applyNumberFormat="1" applyFont="1" applyFill="1" applyBorder="1" applyAlignment="1" applyProtection="1">
      <alignment horizontal="center" wrapText="1"/>
      <protection hidden="1"/>
    </xf>
    <xf numFmtId="169" fontId="9" fillId="0" borderId="24" xfId="1" applyNumberFormat="1" applyFont="1" applyFill="1" applyBorder="1" applyAlignment="1" applyProtection="1">
      <alignment horizontal="center" wrapText="1"/>
      <protection hidden="1"/>
    </xf>
    <xf numFmtId="168" fontId="9" fillId="0" borderId="24" xfId="1" applyNumberFormat="1" applyFont="1" applyFill="1" applyBorder="1" applyAlignment="1" applyProtection="1">
      <alignment horizontal="center" wrapText="1"/>
      <protection hidden="1"/>
    </xf>
    <xf numFmtId="164" fontId="9" fillId="0" borderId="24" xfId="1" applyNumberFormat="1" applyFont="1" applyFill="1" applyBorder="1" applyAlignment="1" applyProtection="1">
      <alignment horizontal="center" wrapText="1"/>
      <protection hidden="1"/>
    </xf>
    <xf numFmtId="166" fontId="5" fillId="0" borderId="1" xfId="1" applyNumberFormat="1" applyFont="1" applyFill="1" applyBorder="1" applyAlignment="1" applyProtection="1">
      <alignment horizontal="center" vertical="center"/>
      <protection hidden="1"/>
    </xf>
    <xf numFmtId="2" fontId="9" fillId="0" borderId="20" xfId="1" applyNumberFormat="1" applyFont="1" applyFill="1" applyBorder="1" applyAlignment="1" applyProtection="1">
      <alignment horizontal="center"/>
      <protection hidden="1"/>
    </xf>
    <xf numFmtId="173" fontId="9" fillId="0" borderId="21" xfId="1" applyNumberFormat="1" applyFont="1" applyBorder="1" applyAlignment="1" applyProtection="1">
      <alignment horizontal="center"/>
      <protection hidden="1"/>
    </xf>
    <xf numFmtId="164" fontId="9" fillId="0" borderId="26" xfId="1" applyNumberFormat="1" applyFont="1" applyFill="1" applyBorder="1" applyAlignment="1" applyProtection="1">
      <alignment horizontal="center"/>
      <protection hidden="1"/>
    </xf>
    <xf numFmtId="164" fontId="9" fillId="0" borderId="27" xfId="1" applyNumberFormat="1" applyFont="1" applyFill="1" applyBorder="1" applyAlignment="1" applyProtection="1">
      <alignment horizontal="center"/>
      <protection hidden="1"/>
    </xf>
    <xf numFmtId="165" fontId="9" fillId="0" borderId="3" xfId="1" applyNumberFormat="1" applyFont="1" applyFill="1" applyBorder="1" applyAlignment="1" applyProtection="1">
      <alignment horizontal="center"/>
      <protection hidden="1"/>
    </xf>
    <xf numFmtId="165" fontId="9" fillId="0" borderId="2" xfId="1" applyNumberFormat="1" applyFont="1" applyFill="1" applyBorder="1" applyAlignment="1" applyProtection="1">
      <alignment horizontal="center"/>
      <protection hidden="1"/>
    </xf>
    <xf numFmtId="164" fontId="9" fillId="0" borderId="3" xfId="1" applyNumberFormat="1" applyFont="1" applyFill="1" applyBorder="1" applyAlignment="1" applyProtection="1">
      <alignment horizontal="center"/>
      <protection hidden="1"/>
    </xf>
    <xf numFmtId="0" fontId="5" fillId="0" borderId="3" xfId="1" applyNumberFormat="1" applyFont="1" applyFill="1" applyBorder="1" applyAlignment="1" applyProtection="1">
      <alignment horizontal="center"/>
      <protection hidden="1"/>
    </xf>
    <xf numFmtId="0" fontId="5" fillId="0" borderId="3" xfId="1" applyFont="1" applyBorder="1" applyAlignment="1" applyProtection="1">
      <alignment horizontal="center"/>
      <protection hidden="1"/>
    </xf>
    <xf numFmtId="0" fontId="9" fillId="0" borderId="25" xfId="1" applyNumberFormat="1" applyFont="1" applyFill="1" applyBorder="1" applyAlignment="1" applyProtection="1">
      <alignment horizontal="center"/>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2" fontId="9" fillId="0" borderId="10" xfId="1" applyNumberFormat="1" applyFont="1" applyFill="1" applyBorder="1" applyAlignment="1" applyProtection="1">
      <alignment horizontal="center"/>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0" fontId="9" fillId="0" borderId="37" xfId="1" applyNumberFormat="1" applyFont="1" applyFill="1" applyBorder="1" applyAlignment="1" applyProtection="1">
      <alignment horizontal="centerContinuous"/>
      <protection hidden="1"/>
    </xf>
    <xf numFmtId="0" fontId="9" fillId="0" borderId="45" xfId="1" applyNumberFormat="1" applyFont="1" applyFill="1" applyBorder="1" applyAlignment="1" applyProtection="1">
      <alignment horizontal="center"/>
      <protection hidden="1"/>
    </xf>
    <xf numFmtId="0" fontId="9" fillId="0" borderId="45" xfId="1" applyFont="1" applyBorder="1" applyAlignment="1" applyProtection="1">
      <alignment horizontal="center"/>
      <protection hidden="1"/>
    </xf>
    <xf numFmtId="0" fontId="9" fillId="0" borderId="45" xfId="1" applyNumberFormat="1" applyFont="1" applyFill="1" applyBorder="1" applyAlignment="1" applyProtection="1">
      <alignment horizontal="center" vertical="center" wrapText="1"/>
      <protection hidden="1"/>
    </xf>
    <xf numFmtId="0" fontId="9" fillId="0" borderId="45" xfId="1" applyNumberFormat="1" applyFont="1" applyFill="1" applyBorder="1" applyAlignment="1" applyProtection="1">
      <alignment horizontal="center" vertical="center"/>
      <protection hidden="1"/>
    </xf>
    <xf numFmtId="0" fontId="9" fillId="0" borderId="22" xfId="1" applyNumberFormat="1" applyFont="1" applyFill="1" applyBorder="1" applyAlignment="1" applyProtection="1">
      <alignment horizontal="center"/>
      <protection hidden="1"/>
    </xf>
    <xf numFmtId="174" fontId="9" fillId="0" borderId="22"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vertical="center" wrapText="1"/>
      <protection hidden="1"/>
    </xf>
    <xf numFmtId="0" fontId="7" fillId="0" borderId="11" xfId="1" applyNumberFormat="1" applyFont="1" applyFill="1" applyBorder="1" applyAlignment="1" applyProtection="1">
      <alignment vertical="top" wrapText="1"/>
      <protection hidden="1"/>
    </xf>
    <xf numFmtId="0" fontId="7" fillId="0" borderId="11" xfId="1" applyFont="1" applyBorder="1" applyAlignment="1" applyProtection="1">
      <alignment vertical="top" wrapText="1"/>
      <protection hidden="1"/>
    </xf>
    <xf numFmtId="0" fontId="3" fillId="0" borderId="10" xfId="1" applyNumberFormat="1" applyFont="1" applyFill="1" applyBorder="1" applyAlignment="1" applyProtection="1">
      <alignment horizontal="centerContinuous" vertical="center"/>
      <protection hidden="1"/>
    </xf>
    <xf numFmtId="0" fontId="3" fillId="0" borderId="18" xfId="1" applyNumberFormat="1" applyFont="1" applyFill="1" applyBorder="1" applyAlignment="1" applyProtection="1">
      <alignment horizontal="centerContinuous" vertical="center"/>
      <protection hidden="1"/>
    </xf>
    <xf numFmtId="0" fontId="3" fillId="0" borderId="36" xfId="1" applyNumberFormat="1" applyFont="1" applyFill="1" applyBorder="1" applyAlignment="1" applyProtection="1">
      <alignment horizontal="center" vertical="center"/>
      <protection hidden="1"/>
    </xf>
    <xf numFmtId="0" fontId="2" fillId="0" borderId="29" xfId="1" applyNumberFormat="1" applyFont="1" applyFill="1" applyBorder="1" applyAlignment="1" applyProtection="1">
      <alignment horizontal="right" wrapText="1"/>
      <protection hidden="1"/>
    </xf>
    <xf numFmtId="0" fontId="1" fillId="0" borderId="29" xfId="1" applyBorder="1" applyProtection="1">
      <protection hidden="1"/>
    </xf>
    <xf numFmtId="0" fontId="1" fillId="0" borderId="9" xfId="1" applyBorder="1" applyProtection="1">
      <protection hidden="1"/>
    </xf>
    <xf numFmtId="0" fontId="9" fillId="0" borderId="38" xfId="1" applyNumberFormat="1" applyFont="1" applyFill="1" applyBorder="1" applyAlignment="1" applyProtection="1">
      <alignment horizontal="centerContinuous"/>
      <protection hidden="1"/>
    </xf>
    <xf numFmtId="2" fontId="11" fillId="0" borderId="11" xfId="0" applyNumberFormat="1" applyFont="1" applyBorder="1"/>
    <xf numFmtId="2" fontId="9" fillId="0" borderId="11" xfId="1" applyNumberFormat="1" applyFont="1" applyBorder="1" applyAlignment="1" applyProtection="1">
      <alignment horizontal="center"/>
      <protection hidden="1"/>
    </xf>
    <xf numFmtId="173" fontId="9" fillId="0" borderId="11" xfId="1" applyNumberFormat="1" applyFont="1" applyBorder="1" applyAlignment="1" applyProtection="1">
      <alignment horizontal="center"/>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3" fontId="9" fillId="0" borderId="44" xfId="1" applyNumberFormat="1" applyFont="1" applyBorder="1" applyAlignment="1" applyProtection="1">
      <alignment horizontal="center"/>
      <protection hidden="1"/>
    </xf>
    <xf numFmtId="174" fontId="9" fillId="0" borderId="11" xfId="1" applyNumberFormat="1" applyFont="1" applyFill="1" applyBorder="1" applyAlignment="1" applyProtection="1">
      <alignment horizontal="center"/>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12" xfId="1" applyNumberFormat="1" applyFont="1" applyFill="1" applyBorder="1" applyAlignment="1" applyProtection="1">
      <alignment vertical="top" wrapText="1"/>
      <protection hidden="1"/>
    </xf>
    <xf numFmtId="172" fontId="9" fillId="0" borderId="18" xfId="1" applyNumberFormat="1" applyFont="1" applyFill="1" applyBorder="1" applyAlignment="1" applyProtection="1">
      <alignment vertical="top" wrapText="1"/>
      <protection hidden="1"/>
    </xf>
    <xf numFmtId="172" fontId="9" fillId="0" borderId="36" xfId="1" applyNumberFormat="1" applyFont="1" applyFill="1" applyBorder="1" applyAlignment="1" applyProtection="1">
      <alignment vertical="top" wrapText="1"/>
      <protection hidden="1"/>
    </xf>
    <xf numFmtId="167" fontId="9" fillId="0" borderId="10" xfId="1" applyNumberFormat="1" applyFont="1" applyFill="1" applyBorder="1" applyAlignment="1" applyProtection="1">
      <alignment horizontal="center" wrapText="1"/>
      <protection hidden="1"/>
    </xf>
    <xf numFmtId="167" fontId="9" fillId="0" borderId="18" xfId="1" applyNumberFormat="1" applyFont="1" applyFill="1" applyBorder="1" applyAlignment="1" applyProtection="1">
      <alignment horizontal="center" wrapText="1"/>
      <protection hidden="1"/>
    </xf>
    <xf numFmtId="167" fontId="9" fillId="0" borderId="36" xfId="1" applyNumberFormat="1" applyFont="1" applyFill="1" applyBorder="1" applyAlignment="1" applyProtection="1">
      <alignment horizontal="center" wrapText="1"/>
      <protection hidden="1"/>
    </xf>
    <xf numFmtId="165" fontId="9" fillId="0" borderId="12" xfId="1" applyNumberFormat="1" applyFont="1" applyFill="1" applyBorder="1" applyAlignment="1" applyProtection="1">
      <alignment horizontal="center" wrapText="1"/>
      <protection hidden="1"/>
    </xf>
    <xf numFmtId="165" fontId="9" fillId="0" borderId="18" xfId="1" applyNumberFormat="1" applyFont="1" applyFill="1" applyBorder="1" applyAlignment="1" applyProtection="1">
      <alignment horizontal="center" wrapText="1"/>
      <protection hidden="1"/>
    </xf>
    <xf numFmtId="165" fontId="9" fillId="0" borderId="35" xfId="1" applyNumberFormat="1" applyFont="1" applyFill="1" applyBorder="1" applyAlignment="1" applyProtection="1">
      <alignment horizontal="center" wrapText="1"/>
      <protection hidden="1"/>
    </xf>
    <xf numFmtId="172" fontId="9" fillId="0" borderId="40" xfId="1" applyNumberFormat="1" applyFont="1" applyFill="1" applyBorder="1" applyAlignment="1" applyProtection="1">
      <alignment vertical="top" wrapText="1"/>
      <protection hidden="1"/>
    </xf>
    <xf numFmtId="172" fontId="9" fillId="0" borderId="1" xfId="1" applyNumberFormat="1" applyFont="1" applyFill="1" applyBorder="1" applyAlignment="1" applyProtection="1">
      <alignment vertical="top" wrapText="1"/>
      <protection hidden="1"/>
    </xf>
    <xf numFmtId="172" fontId="9" fillId="0" borderId="41" xfId="1" applyNumberFormat="1" applyFont="1" applyFill="1" applyBorder="1" applyAlignment="1" applyProtection="1">
      <alignment vertical="top" wrapText="1"/>
      <protection hidden="1"/>
    </xf>
    <xf numFmtId="167" fontId="9" fillId="0" borderId="33" xfId="1" applyNumberFormat="1" applyFont="1" applyFill="1" applyBorder="1" applyAlignment="1" applyProtection="1">
      <alignment horizontal="center" wrapText="1"/>
      <protection hidden="1"/>
    </xf>
    <xf numFmtId="167" fontId="9" fillId="0" borderId="31" xfId="1" applyNumberFormat="1" applyFont="1" applyFill="1" applyBorder="1" applyAlignment="1" applyProtection="1">
      <alignment horizontal="center" wrapText="1"/>
      <protection hidden="1"/>
    </xf>
    <xf numFmtId="167" fontId="9" fillId="0" borderId="34" xfId="1" applyNumberFormat="1" applyFont="1" applyFill="1" applyBorder="1" applyAlignment="1" applyProtection="1">
      <alignment horizontal="center" wrapText="1"/>
      <protection hidden="1"/>
    </xf>
    <xf numFmtId="165" fontId="9" fillId="0" borderId="30" xfId="1" applyNumberFormat="1" applyFont="1" applyFill="1" applyBorder="1" applyAlignment="1" applyProtection="1">
      <alignment horizontal="center" wrapText="1"/>
      <protection hidden="1"/>
    </xf>
    <xf numFmtId="165" fontId="9" fillId="0" borderId="31" xfId="1" applyNumberFormat="1" applyFont="1" applyFill="1" applyBorder="1" applyAlignment="1" applyProtection="1">
      <alignment horizontal="center" wrapText="1"/>
      <protection hidden="1"/>
    </xf>
    <xf numFmtId="165" fontId="9" fillId="0" borderId="32" xfId="1" applyNumberFormat="1" applyFont="1" applyFill="1" applyBorder="1" applyAlignment="1" applyProtection="1">
      <alignment horizontal="center" wrapText="1"/>
      <protection hidden="1"/>
    </xf>
    <xf numFmtId="0" fontId="0" fillId="0" borderId="18" xfId="0" applyBorder="1" applyAlignment="1">
      <alignment vertical="top" wrapText="1"/>
    </xf>
    <xf numFmtId="0" fontId="10" fillId="0" borderId="18" xfId="0" applyFont="1" applyBorder="1" applyAlignment="1">
      <alignment vertical="top" wrapText="1"/>
    </xf>
    <xf numFmtId="0" fontId="5" fillId="0" borderId="0" xfId="1" applyFont="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39"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top" wrapText="1"/>
      <protection hidden="1"/>
    </xf>
    <xf numFmtId="0" fontId="3" fillId="0" borderId="22" xfId="1" applyNumberFormat="1" applyFont="1" applyFill="1" applyBorder="1" applyAlignment="1" applyProtection="1">
      <alignment horizontal="center" vertical="top" wrapText="1"/>
      <protection hidden="1"/>
    </xf>
    <xf numFmtId="0" fontId="9" fillId="0" borderId="12" xfId="1" applyNumberFormat="1" applyFont="1" applyFill="1" applyBorder="1" applyAlignment="1" applyProtection="1">
      <alignment horizontal="left"/>
      <protection hidden="1"/>
    </xf>
    <xf numFmtId="0" fontId="9" fillId="0" borderId="18" xfId="1" applyNumberFormat="1" applyFont="1" applyFill="1" applyBorder="1" applyAlignment="1" applyProtection="1">
      <alignment horizontal="left"/>
      <protection hidden="1"/>
    </xf>
    <xf numFmtId="0" fontId="9" fillId="0" borderId="36" xfId="1" applyNumberFormat="1" applyFont="1" applyFill="1" applyBorder="1" applyAlignment="1" applyProtection="1">
      <alignment horizontal="left"/>
      <protection hidden="1"/>
    </xf>
    <xf numFmtId="0" fontId="6" fillId="0" borderId="0" xfId="1" applyNumberFormat="1" applyFont="1" applyFill="1" applyAlignment="1" applyProtection="1">
      <alignment horizontal="right" vertical="top" wrapText="1"/>
      <protection hidden="1"/>
    </xf>
    <xf numFmtId="0" fontId="7" fillId="0" borderId="0" xfId="1" applyNumberFormat="1" applyFont="1" applyFill="1" applyAlignment="1" applyProtection="1">
      <alignment horizontal="left" vertical="top" wrapText="1"/>
      <protection hidden="1"/>
    </xf>
    <xf numFmtId="172" fontId="9" fillId="0" borderId="42" xfId="1" applyNumberFormat="1" applyFont="1" applyFill="1" applyBorder="1" applyAlignment="1" applyProtection="1">
      <alignment vertical="top" wrapText="1"/>
      <protection hidden="1"/>
    </xf>
    <xf numFmtId="172" fontId="9" fillId="0" borderId="29" xfId="1" applyNumberFormat="1" applyFont="1" applyFill="1" applyBorder="1" applyAlignment="1" applyProtection="1">
      <alignment vertical="top" wrapText="1"/>
      <protection hidden="1"/>
    </xf>
    <xf numFmtId="172" fontId="9" fillId="0" borderId="43" xfId="1" applyNumberFormat="1" applyFont="1" applyFill="1" applyBorder="1" applyAlignment="1" applyProtection="1">
      <alignment vertical="top" wrapText="1"/>
      <protection hidden="1"/>
    </xf>
    <xf numFmtId="167" fontId="9" fillId="0" borderId="28" xfId="1" applyNumberFormat="1" applyFont="1" applyFill="1" applyBorder="1" applyAlignment="1" applyProtection="1">
      <alignment horizontal="center" wrapText="1"/>
      <protection hidden="1"/>
    </xf>
    <xf numFmtId="167" fontId="9" fillId="0" borderId="29" xfId="1" applyNumberFormat="1" applyFont="1" applyFill="1" applyBorder="1" applyAlignment="1" applyProtection="1">
      <alignment horizontal="center" wrapText="1"/>
      <protection hidden="1"/>
    </xf>
    <xf numFmtId="167" fontId="9" fillId="0" borderId="43" xfId="1" applyNumberFormat="1" applyFont="1" applyFill="1" applyBorder="1" applyAlignment="1" applyProtection="1">
      <alignment horizontal="center" wrapText="1"/>
      <protection hidden="1"/>
    </xf>
    <xf numFmtId="165" fontId="9" fillId="0" borderId="42" xfId="1" applyNumberFormat="1" applyFont="1" applyFill="1" applyBorder="1" applyAlignment="1" applyProtection="1">
      <alignment horizontal="center" wrapText="1"/>
      <protection hidden="1"/>
    </xf>
    <xf numFmtId="165" fontId="9" fillId="0" borderId="29" xfId="1" applyNumberFormat="1" applyFont="1" applyFill="1" applyBorder="1" applyAlignment="1" applyProtection="1">
      <alignment horizontal="center" wrapText="1"/>
      <protection hidden="1"/>
    </xf>
    <xf numFmtId="165" fontId="9" fillId="0" borderId="44" xfId="1" applyNumberFormat="1" applyFont="1" applyFill="1" applyBorder="1" applyAlignment="1" applyProtection="1">
      <alignment horizontal="center" wrapText="1"/>
      <protection hidden="1"/>
    </xf>
    <xf numFmtId="0" fontId="8" fillId="0" borderId="0" xfId="1" applyNumberFormat="1" applyFont="1" applyFill="1" applyAlignment="1" applyProtection="1">
      <alignment horizontal="center" vertical="center" wrapText="1"/>
      <protection hidden="1"/>
    </xf>
    <xf numFmtId="0" fontId="0" fillId="0" borderId="0" xfId="0" applyAlignment="1">
      <alignment wrapText="1"/>
    </xf>
    <xf numFmtId="0" fontId="9" fillId="0" borderId="10" xfId="1" applyNumberFormat="1" applyFont="1" applyFill="1" applyBorder="1" applyAlignment="1" applyProtection="1">
      <alignment vertical="center"/>
      <protection hidden="1"/>
    </xf>
    <xf numFmtId="0" fontId="9" fillId="0" borderId="18" xfId="1" applyNumberFormat="1" applyFont="1" applyFill="1" applyBorder="1" applyAlignment="1" applyProtection="1">
      <alignment vertical="center"/>
      <protection hidden="1"/>
    </xf>
    <xf numFmtId="0" fontId="0" fillId="0" borderId="18" xfId="0" applyBorder="1" applyAlignment="1">
      <alignment vertical="center"/>
    </xf>
    <xf numFmtId="0" fontId="0" fillId="0" borderId="36" xfId="0" applyBorder="1" applyAlignment="1">
      <alignment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5"/>
  <sheetViews>
    <sheetView showGridLines="0" tabSelected="1" showWhiteSpace="0" topLeftCell="A7" zoomScaleNormal="100" workbookViewId="0">
      <selection activeCell="K2" sqref="K2:AU6"/>
    </sheetView>
  </sheetViews>
  <sheetFormatPr defaultColWidth="9.140625" defaultRowHeight="12.75" x14ac:dyDescent="0.2"/>
  <cols>
    <col min="1" max="1" width="8.5703125" style="1" customWidth="1"/>
    <col min="2" max="2" width="8.85546875" style="1" customWidth="1"/>
    <col min="3" max="3" width="0.7109375" style="1" customWidth="1"/>
    <col min="4" max="4" width="0" style="1" hidden="1" customWidth="1"/>
    <col min="5" max="5" width="0.28515625" style="1" customWidth="1"/>
    <col min="6" max="6" width="0" style="1" hidden="1" customWidth="1"/>
    <col min="7" max="7" width="29.28515625" style="1" customWidth="1"/>
    <col min="8" max="10" width="0" style="1" hidden="1" customWidth="1"/>
    <col min="11" max="11" width="6.7109375" style="1" customWidth="1"/>
    <col min="12" max="12" width="7" style="1" customWidth="1"/>
    <col min="13" max="13" width="10.85546875" style="1" customWidth="1"/>
    <col min="14" max="14" width="4" style="1" customWidth="1"/>
    <col min="15" max="20" width="0" style="1" hidden="1" customWidth="1"/>
    <col min="21" max="21" width="13.42578125" style="1" customWidth="1"/>
    <col min="22" max="44" width="0" style="1" hidden="1" customWidth="1"/>
    <col min="45" max="45" width="1" style="1" hidden="1" customWidth="1"/>
    <col min="46" max="46" width="10" style="1" customWidth="1"/>
    <col min="47" max="47" width="8" style="1" customWidth="1"/>
    <col min="48" max="254" width="9.140625" style="1" customWidth="1"/>
    <col min="255" max="16384" width="9.140625" style="1"/>
  </cols>
  <sheetData>
    <row r="1" spans="1:47" ht="10.5" customHeight="1" x14ac:dyDescent="0.2">
      <c r="A1" s="6"/>
      <c r="B1" s="6"/>
      <c r="C1" s="6"/>
      <c r="D1" s="6"/>
      <c r="E1" s="6"/>
      <c r="F1" s="6"/>
      <c r="G1" s="6"/>
      <c r="H1" s="6"/>
      <c r="I1" s="6"/>
      <c r="J1" s="6"/>
      <c r="K1" s="229" t="s">
        <v>175</v>
      </c>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c r="AU1" s="229"/>
    </row>
    <row r="2" spans="1:47" ht="24" customHeight="1" x14ac:dyDescent="0.2">
      <c r="A2" s="6"/>
      <c r="B2" s="6"/>
      <c r="C2" s="6"/>
      <c r="D2" s="6"/>
      <c r="E2" s="6"/>
      <c r="F2" s="6"/>
      <c r="G2" s="6"/>
      <c r="H2" s="6"/>
      <c r="I2" s="6"/>
      <c r="J2" s="6"/>
      <c r="K2" s="228" t="s">
        <v>186</v>
      </c>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28"/>
      <c r="AR2" s="228"/>
      <c r="AS2" s="228"/>
      <c r="AT2" s="228"/>
      <c r="AU2" s="228"/>
    </row>
    <row r="3" spans="1:47" ht="27" customHeight="1" x14ac:dyDescent="0.2">
      <c r="A3" s="29"/>
      <c r="B3" s="29"/>
      <c r="C3" s="29"/>
      <c r="D3" s="29"/>
      <c r="E3" s="29"/>
      <c r="F3" s="29"/>
      <c r="G3" s="29"/>
      <c r="H3" s="29"/>
      <c r="I3" s="29"/>
      <c r="J3" s="29"/>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row>
    <row r="4" spans="1:47" ht="18" customHeight="1" x14ac:dyDescent="0.2">
      <c r="A4" s="29"/>
      <c r="B4" s="29"/>
      <c r="C4" s="29"/>
      <c r="D4" s="29"/>
      <c r="E4" s="29"/>
      <c r="F4" s="29"/>
      <c r="G4" s="29"/>
      <c r="H4" s="29"/>
      <c r="I4" s="29"/>
      <c r="J4" s="29"/>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row>
    <row r="5" spans="1:47" ht="6.6" hidden="1" customHeight="1" x14ac:dyDescent="0.2">
      <c r="A5" s="29"/>
      <c r="B5" s="29"/>
      <c r="C5" s="29"/>
      <c r="D5" s="29"/>
      <c r="E5" s="29"/>
      <c r="F5" s="29"/>
      <c r="G5" s="29"/>
      <c r="H5" s="29"/>
      <c r="I5" s="29"/>
      <c r="J5" s="29"/>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row>
    <row r="6" spans="1:47" ht="3" hidden="1" customHeight="1" x14ac:dyDescent="0.2">
      <c r="A6" s="29"/>
      <c r="B6" s="29"/>
      <c r="C6" s="29"/>
      <c r="D6" s="29"/>
      <c r="E6" s="29"/>
      <c r="F6" s="29"/>
      <c r="G6" s="29"/>
      <c r="H6" s="29"/>
      <c r="I6" s="29"/>
      <c r="J6" s="29"/>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row>
    <row r="7" spans="1:47" ht="15" customHeight="1" x14ac:dyDescent="0.2">
      <c r="A7" s="239" t="s">
        <v>158</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40"/>
    </row>
    <row r="8" spans="1:47" ht="34.5" customHeight="1" x14ac:dyDescent="0.2">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40"/>
    </row>
    <row r="9" spans="1:47" ht="12.75" customHeight="1" thickBot="1" x14ac:dyDescent="0.25">
      <c r="A9" s="3"/>
      <c r="B9" s="3"/>
      <c r="C9" s="3"/>
      <c r="D9" s="3"/>
      <c r="E9" s="3"/>
      <c r="F9" s="3"/>
      <c r="G9" s="3"/>
      <c r="H9" s="3"/>
      <c r="I9" s="3"/>
      <c r="J9" s="3"/>
      <c r="K9" s="3"/>
      <c r="L9" s="3"/>
      <c r="M9" s="3"/>
      <c r="N9" s="3"/>
      <c r="O9" s="25"/>
      <c r="P9" s="3"/>
      <c r="Q9" s="25"/>
      <c r="R9" s="25"/>
      <c r="S9" s="25"/>
      <c r="T9" s="25"/>
      <c r="U9" s="28"/>
      <c r="V9" s="25"/>
      <c r="W9" s="27"/>
      <c r="X9" s="26">
        <v>384</v>
      </c>
      <c r="Y9" s="25"/>
      <c r="Z9" s="25"/>
      <c r="AA9" s="25"/>
      <c r="AB9" s="25"/>
      <c r="AC9" s="25"/>
      <c r="AD9" s="25"/>
      <c r="AE9" s="25"/>
      <c r="AF9" s="25"/>
      <c r="AG9" s="25"/>
      <c r="AH9" s="25"/>
      <c r="AI9" s="25"/>
      <c r="AJ9" s="2"/>
      <c r="AK9" s="24" t="s">
        <v>128</v>
      </c>
      <c r="AL9" s="23">
        <v>384</v>
      </c>
      <c r="AM9" s="4"/>
      <c r="AN9" s="22"/>
      <c r="AO9" s="2"/>
      <c r="AP9" s="2"/>
      <c r="AQ9" s="2"/>
      <c r="AR9" s="2"/>
      <c r="AS9" s="2"/>
      <c r="AT9" s="220" t="s">
        <v>135</v>
      </c>
      <c r="AU9" s="220"/>
    </row>
    <row r="10" spans="1:47" ht="6" customHeight="1" thickBot="1" x14ac:dyDescent="0.25">
      <c r="A10" s="20"/>
      <c r="B10" s="20"/>
      <c r="C10" s="20"/>
      <c r="D10" s="20"/>
      <c r="E10" s="20"/>
      <c r="F10" s="20"/>
      <c r="G10" s="20"/>
      <c r="H10" s="20"/>
      <c r="I10" s="20"/>
      <c r="J10" s="20"/>
      <c r="K10" s="20"/>
      <c r="L10" s="20"/>
      <c r="M10" s="20"/>
      <c r="N10" s="20"/>
      <c r="O10" s="20"/>
      <c r="P10" s="20"/>
      <c r="Q10" s="20"/>
      <c r="R10" s="20"/>
      <c r="S10" s="20"/>
      <c r="T10" s="21"/>
      <c r="U10" s="143"/>
      <c r="V10" s="20"/>
      <c r="W10" s="21"/>
      <c r="X10" s="21"/>
      <c r="Y10" s="20"/>
      <c r="Z10" s="20"/>
      <c r="AA10" s="20"/>
      <c r="AB10" s="20"/>
      <c r="AC10" s="20"/>
      <c r="AD10" s="20"/>
      <c r="AE10" s="20"/>
      <c r="AF10" s="20"/>
      <c r="AG10" s="20"/>
      <c r="AH10" s="20"/>
      <c r="AI10" s="20"/>
      <c r="AJ10" s="20"/>
      <c r="AK10" s="20"/>
      <c r="AL10" s="4"/>
      <c r="AM10" s="4"/>
      <c r="AN10" s="4"/>
      <c r="AO10" s="2"/>
      <c r="AP10" s="2"/>
      <c r="AQ10" s="2"/>
      <c r="AR10" s="2"/>
      <c r="AS10" s="2"/>
      <c r="AT10" s="144"/>
      <c r="AU10" s="144"/>
    </row>
    <row r="11" spans="1:47" ht="409.6" hidden="1" customHeight="1" x14ac:dyDescent="0.2">
      <c r="A11" s="19" t="s">
        <v>127</v>
      </c>
      <c r="B11" s="19" t="s">
        <v>0</v>
      </c>
      <c r="C11" s="19"/>
      <c r="D11" s="19"/>
      <c r="E11" s="19"/>
      <c r="F11" s="19"/>
      <c r="G11" s="19"/>
      <c r="H11" s="19"/>
      <c r="I11" s="19"/>
      <c r="J11" s="18"/>
      <c r="K11" s="17"/>
      <c r="L11" s="17"/>
      <c r="M11" s="17"/>
      <c r="N11" s="17"/>
      <c r="O11" s="17"/>
      <c r="P11" s="17"/>
      <c r="Q11" s="16"/>
      <c r="R11" s="13" t="s">
        <v>1</v>
      </c>
      <c r="S11" s="13"/>
      <c r="T11" s="10"/>
      <c r="U11" s="223" t="s">
        <v>159</v>
      </c>
      <c r="V11" s="15" t="s">
        <v>126</v>
      </c>
      <c r="W11" s="14"/>
      <c r="X11" s="221" t="s">
        <v>125</v>
      </c>
      <c r="Y11" s="31" t="s">
        <v>1</v>
      </c>
      <c r="Z11" s="31"/>
      <c r="AA11" s="31"/>
      <c r="AB11" s="31"/>
      <c r="AC11" s="31"/>
      <c r="AD11" s="31"/>
      <c r="AE11" s="31"/>
      <c r="AF11" s="31"/>
      <c r="AG11" s="31"/>
      <c r="AH11" s="31"/>
      <c r="AI11" s="31"/>
      <c r="AJ11" s="31"/>
      <c r="AK11" s="31"/>
      <c r="AL11" s="32"/>
      <c r="AM11" s="33"/>
      <c r="AN11" s="33"/>
      <c r="AO11" s="34"/>
      <c r="AP11" s="34"/>
      <c r="AQ11" s="34"/>
      <c r="AR11" s="34"/>
      <c r="AS11" s="34"/>
      <c r="AT11" s="5"/>
      <c r="AU11" s="145"/>
    </row>
    <row r="12" spans="1:47" ht="68.45" customHeight="1" thickBot="1" x14ac:dyDescent="0.25">
      <c r="A12" s="140"/>
      <c r="B12" s="141"/>
      <c r="C12" s="141"/>
      <c r="D12" s="141"/>
      <c r="E12" s="141"/>
      <c r="F12" s="141"/>
      <c r="G12" s="142" t="s">
        <v>124</v>
      </c>
      <c r="H12" s="12"/>
      <c r="I12" s="11" t="s">
        <v>124</v>
      </c>
      <c r="J12" s="11"/>
      <c r="K12" s="137" t="s">
        <v>129</v>
      </c>
      <c r="L12" s="137" t="s">
        <v>130</v>
      </c>
      <c r="M12" s="137" t="s">
        <v>131</v>
      </c>
      <c r="N12" s="137" t="s">
        <v>123</v>
      </c>
      <c r="O12" s="38"/>
      <c r="P12" s="7" t="s">
        <v>122</v>
      </c>
      <c r="Q12" s="8" t="s">
        <v>121</v>
      </c>
      <c r="R12" s="8" t="s">
        <v>120</v>
      </c>
      <c r="S12" s="7"/>
      <c r="T12" s="9" t="s">
        <v>119</v>
      </c>
      <c r="U12" s="224"/>
      <c r="V12" s="37" t="s">
        <v>118</v>
      </c>
      <c r="W12" s="36" t="s">
        <v>117</v>
      </c>
      <c r="X12" s="222"/>
      <c r="Y12" s="8"/>
      <c r="Z12" s="39"/>
      <c r="AA12" s="39"/>
      <c r="AB12" s="39"/>
      <c r="AC12" s="39"/>
      <c r="AD12" s="39"/>
      <c r="AE12" s="39"/>
      <c r="AF12" s="39"/>
      <c r="AG12" s="39"/>
      <c r="AH12" s="39"/>
      <c r="AI12" s="39"/>
      <c r="AJ12" s="39"/>
      <c r="AK12" s="39"/>
      <c r="AL12" s="39"/>
      <c r="AM12" s="18" t="s">
        <v>116</v>
      </c>
      <c r="AN12" s="40"/>
      <c r="AO12" s="40"/>
      <c r="AP12" s="41"/>
      <c r="AQ12" s="42"/>
      <c r="AR12" s="43"/>
      <c r="AS12" s="44"/>
      <c r="AT12" s="138" t="s">
        <v>183</v>
      </c>
      <c r="AU12" s="139" t="s">
        <v>132</v>
      </c>
    </row>
    <row r="13" spans="1:47" ht="14.45" customHeight="1" x14ac:dyDescent="0.2">
      <c r="A13" s="225" t="s">
        <v>134</v>
      </c>
      <c r="B13" s="226"/>
      <c r="C13" s="226"/>
      <c r="D13" s="226"/>
      <c r="E13" s="226"/>
      <c r="F13" s="226"/>
      <c r="G13" s="227"/>
      <c r="H13" s="146"/>
      <c r="I13" s="130"/>
      <c r="J13" s="130"/>
      <c r="K13" s="135"/>
      <c r="L13" s="135"/>
      <c r="M13" s="135"/>
      <c r="N13" s="135"/>
      <c r="O13" s="131"/>
      <c r="P13" s="131"/>
      <c r="Q13" s="131"/>
      <c r="R13" s="131"/>
      <c r="S13" s="131"/>
      <c r="T13" s="131"/>
      <c r="U13" s="136">
        <f>U14+U60+U68+U88+U154+U246+U262+U268</f>
        <v>261237.04792000004</v>
      </c>
      <c r="V13" s="131"/>
      <c r="W13" s="131"/>
      <c r="X13" s="132"/>
      <c r="Y13" s="132"/>
      <c r="Z13" s="133"/>
      <c r="AA13" s="133"/>
      <c r="AB13" s="133"/>
      <c r="AC13" s="133"/>
      <c r="AD13" s="133"/>
      <c r="AE13" s="133"/>
      <c r="AF13" s="133"/>
      <c r="AG13" s="133"/>
      <c r="AH13" s="133"/>
      <c r="AI13" s="133"/>
      <c r="AJ13" s="133"/>
      <c r="AK13" s="133"/>
      <c r="AL13" s="133"/>
      <c r="AM13" s="134"/>
      <c r="AN13" s="134"/>
      <c r="AO13" s="134"/>
      <c r="AP13" s="134"/>
      <c r="AQ13" s="133"/>
      <c r="AR13" s="133"/>
      <c r="AS13" s="133"/>
      <c r="AT13" s="159">
        <f>AT14+AT60+AT68+AT88+AT154+AT246+AT262+AT268</f>
        <v>202840.36183000004</v>
      </c>
      <c r="AU13" s="158">
        <f>AT13*100/U13</f>
        <v>77.646093249421824</v>
      </c>
    </row>
    <row r="14" spans="1:47" ht="12.6" customHeight="1" x14ac:dyDescent="0.2">
      <c r="A14" s="230" t="s">
        <v>115</v>
      </c>
      <c r="B14" s="231"/>
      <c r="C14" s="231"/>
      <c r="D14" s="231"/>
      <c r="E14" s="231"/>
      <c r="F14" s="231"/>
      <c r="G14" s="231"/>
      <c r="H14" s="231"/>
      <c r="I14" s="231"/>
      <c r="J14" s="232"/>
      <c r="K14" s="57">
        <v>1</v>
      </c>
      <c r="L14" s="58">
        <v>0</v>
      </c>
      <c r="M14" s="59" t="s">
        <v>1</v>
      </c>
      <c r="N14" s="60" t="s">
        <v>1</v>
      </c>
      <c r="O14" s="233"/>
      <c r="P14" s="234"/>
      <c r="Q14" s="234"/>
      <c r="R14" s="234"/>
      <c r="S14" s="234"/>
      <c r="T14" s="235"/>
      <c r="U14" s="61">
        <f>U15+U20+U25+U38+U43</f>
        <v>18026.545579999998</v>
      </c>
      <c r="V14" s="236"/>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8"/>
      <c r="AS14" s="62">
        <v>147</v>
      </c>
      <c r="AT14" s="63">
        <f>AT15+AT20+AT25+AT38+AT43</f>
        <v>17665.261489999997</v>
      </c>
      <c r="AU14" s="64">
        <f>AT14*100/U14</f>
        <v>97.995821837319539</v>
      </c>
    </row>
    <row r="15" spans="1:47" ht="29.25" customHeight="1" x14ac:dyDescent="0.2">
      <c r="A15" s="200" t="s">
        <v>114</v>
      </c>
      <c r="B15" s="201"/>
      <c r="C15" s="201"/>
      <c r="D15" s="201"/>
      <c r="E15" s="201"/>
      <c r="F15" s="201"/>
      <c r="G15" s="201"/>
      <c r="H15" s="201"/>
      <c r="I15" s="201"/>
      <c r="J15" s="202"/>
      <c r="K15" s="65">
        <v>1</v>
      </c>
      <c r="L15" s="52">
        <v>2</v>
      </c>
      <c r="M15" s="49" t="s">
        <v>1</v>
      </c>
      <c r="N15" s="66" t="s">
        <v>1</v>
      </c>
      <c r="O15" s="203"/>
      <c r="P15" s="204"/>
      <c r="Q15" s="204"/>
      <c r="R15" s="204"/>
      <c r="S15" s="204"/>
      <c r="T15" s="205"/>
      <c r="U15" s="67">
        <f>U16</f>
        <v>1618.366</v>
      </c>
      <c r="V15" s="206"/>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8"/>
      <c r="AS15" s="68">
        <v>147</v>
      </c>
      <c r="AT15" s="69">
        <f>AT16</f>
        <v>1618.36436</v>
      </c>
      <c r="AU15" s="70">
        <f t="shared" ref="AU15:AU63" si="0">AT15*100/U15</f>
        <v>99.999898663219582</v>
      </c>
    </row>
    <row r="16" spans="1:47" ht="15" customHeight="1" x14ac:dyDescent="0.2">
      <c r="A16" s="200" t="s">
        <v>9</v>
      </c>
      <c r="B16" s="201"/>
      <c r="C16" s="201"/>
      <c r="D16" s="201"/>
      <c r="E16" s="201"/>
      <c r="F16" s="201"/>
      <c r="G16" s="201"/>
      <c r="H16" s="201"/>
      <c r="I16" s="201"/>
      <c r="J16" s="202"/>
      <c r="K16" s="65">
        <v>1</v>
      </c>
      <c r="L16" s="52">
        <v>2</v>
      </c>
      <c r="M16" s="49" t="s">
        <v>8</v>
      </c>
      <c r="N16" s="66" t="s">
        <v>1</v>
      </c>
      <c r="O16" s="203"/>
      <c r="P16" s="204"/>
      <c r="Q16" s="204"/>
      <c r="R16" s="204"/>
      <c r="S16" s="204"/>
      <c r="T16" s="205"/>
      <c r="U16" s="67">
        <f>U17</f>
        <v>1618.366</v>
      </c>
      <c r="V16" s="206"/>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8"/>
      <c r="AS16" s="68">
        <v>147</v>
      </c>
      <c r="AT16" s="69">
        <f>AT17</f>
        <v>1618.36436</v>
      </c>
      <c r="AU16" s="70">
        <f t="shared" si="0"/>
        <v>99.999898663219582</v>
      </c>
    </row>
    <row r="17" spans="1:47" ht="16.5" customHeight="1" x14ac:dyDescent="0.2">
      <c r="A17" s="200" t="s">
        <v>113</v>
      </c>
      <c r="B17" s="201"/>
      <c r="C17" s="201"/>
      <c r="D17" s="201"/>
      <c r="E17" s="201"/>
      <c r="F17" s="201"/>
      <c r="G17" s="201"/>
      <c r="H17" s="201"/>
      <c r="I17" s="201"/>
      <c r="J17" s="202"/>
      <c r="K17" s="65">
        <v>1</v>
      </c>
      <c r="L17" s="52">
        <v>2</v>
      </c>
      <c r="M17" s="49" t="s">
        <v>112</v>
      </c>
      <c r="N17" s="66" t="s">
        <v>1</v>
      </c>
      <c r="O17" s="203"/>
      <c r="P17" s="204"/>
      <c r="Q17" s="204"/>
      <c r="R17" s="204"/>
      <c r="S17" s="204"/>
      <c r="T17" s="205"/>
      <c r="U17" s="67">
        <f>U18</f>
        <v>1618.366</v>
      </c>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8"/>
      <c r="AS17" s="68">
        <v>147</v>
      </c>
      <c r="AT17" s="69">
        <f>AT18</f>
        <v>1618.36436</v>
      </c>
      <c r="AU17" s="70">
        <f t="shared" si="0"/>
        <v>99.999898663219582</v>
      </c>
    </row>
    <row r="18" spans="1:47" ht="63" customHeight="1" x14ac:dyDescent="0.2">
      <c r="A18" s="200" t="s">
        <v>23</v>
      </c>
      <c r="B18" s="201"/>
      <c r="C18" s="201"/>
      <c r="D18" s="201"/>
      <c r="E18" s="201"/>
      <c r="F18" s="201"/>
      <c r="G18" s="201"/>
      <c r="H18" s="201"/>
      <c r="I18" s="201"/>
      <c r="J18" s="202"/>
      <c r="K18" s="65">
        <v>1</v>
      </c>
      <c r="L18" s="52">
        <v>2</v>
      </c>
      <c r="M18" s="49" t="s">
        <v>112</v>
      </c>
      <c r="N18" s="66" t="s">
        <v>22</v>
      </c>
      <c r="O18" s="203"/>
      <c r="P18" s="204"/>
      <c r="Q18" s="204"/>
      <c r="R18" s="204"/>
      <c r="S18" s="204"/>
      <c r="T18" s="205"/>
      <c r="U18" s="67">
        <f>U19</f>
        <v>1618.366</v>
      </c>
      <c r="V18" s="206"/>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8"/>
      <c r="AS18" s="68">
        <v>147</v>
      </c>
      <c r="AT18" s="69">
        <f>AT19</f>
        <v>1618.36436</v>
      </c>
      <c r="AU18" s="70">
        <f t="shared" si="0"/>
        <v>99.999898663219582</v>
      </c>
    </row>
    <row r="19" spans="1:47" ht="26.25" customHeight="1" x14ac:dyDescent="0.2">
      <c r="A19" s="200" t="s">
        <v>90</v>
      </c>
      <c r="B19" s="201"/>
      <c r="C19" s="201"/>
      <c r="D19" s="201"/>
      <c r="E19" s="201"/>
      <c r="F19" s="201"/>
      <c r="G19" s="201"/>
      <c r="H19" s="201"/>
      <c r="I19" s="201"/>
      <c r="J19" s="202"/>
      <c r="K19" s="65">
        <v>1</v>
      </c>
      <c r="L19" s="52">
        <v>2</v>
      </c>
      <c r="M19" s="49" t="s">
        <v>112</v>
      </c>
      <c r="N19" s="66" t="s">
        <v>89</v>
      </c>
      <c r="O19" s="203"/>
      <c r="P19" s="204"/>
      <c r="Q19" s="204"/>
      <c r="R19" s="204"/>
      <c r="S19" s="204"/>
      <c r="T19" s="205"/>
      <c r="U19" s="67">
        <v>1618.366</v>
      </c>
      <c r="V19" s="206"/>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8"/>
      <c r="AS19" s="68">
        <v>147</v>
      </c>
      <c r="AT19" s="69">
        <v>1618.36436</v>
      </c>
      <c r="AU19" s="70">
        <f t="shared" si="0"/>
        <v>99.999898663219582</v>
      </c>
    </row>
    <row r="20" spans="1:47" ht="41.25" customHeight="1" x14ac:dyDescent="0.2">
      <c r="A20" s="200" t="s">
        <v>111</v>
      </c>
      <c r="B20" s="201"/>
      <c r="C20" s="201"/>
      <c r="D20" s="201"/>
      <c r="E20" s="201"/>
      <c r="F20" s="201"/>
      <c r="G20" s="201"/>
      <c r="H20" s="201"/>
      <c r="I20" s="201"/>
      <c r="J20" s="202"/>
      <c r="K20" s="65">
        <v>1</v>
      </c>
      <c r="L20" s="52">
        <v>3</v>
      </c>
      <c r="M20" s="49" t="s">
        <v>1</v>
      </c>
      <c r="N20" s="66" t="s">
        <v>1</v>
      </c>
      <c r="O20" s="203"/>
      <c r="P20" s="204"/>
      <c r="Q20" s="204"/>
      <c r="R20" s="204"/>
      <c r="S20" s="204"/>
      <c r="T20" s="205"/>
      <c r="U20" s="67">
        <f>U21</f>
        <v>1471.173</v>
      </c>
      <c r="V20" s="206"/>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8"/>
      <c r="AS20" s="68">
        <v>147</v>
      </c>
      <c r="AT20" s="69">
        <f>AT21</f>
        <v>1456.44658</v>
      </c>
      <c r="AU20" s="70">
        <f t="shared" si="0"/>
        <v>98.999001477052659</v>
      </c>
    </row>
    <row r="21" spans="1:47" ht="15" customHeight="1" x14ac:dyDescent="0.2">
      <c r="A21" s="200" t="s">
        <v>9</v>
      </c>
      <c r="B21" s="201"/>
      <c r="C21" s="201"/>
      <c r="D21" s="201"/>
      <c r="E21" s="201"/>
      <c r="F21" s="201"/>
      <c r="G21" s="201"/>
      <c r="H21" s="201"/>
      <c r="I21" s="201"/>
      <c r="J21" s="202"/>
      <c r="K21" s="65">
        <v>1</v>
      </c>
      <c r="L21" s="52">
        <v>3</v>
      </c>
      <c r="M21" s="49" t="s">
        <v>8</v>
      </c>
      <c r="N21" s="66" t="s">
        <v>1</v>
      </c>
      <c r="O21" s="203"/>
      <c r="P21" s="204"/>
      <c r="Q21" s="204"/>
      <c r="R21" s="204"/>
      <c r="S21" s="204"/>
      <c r="T21" s="205"/>
      <c r="U21" s="67">
        <f>U22</f>
        <v>1471.173</v>
      </c>
      <c r="V21" s="206"/>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8"/>
      <c r="AS21" s="68">
        <v>147</v>
      </c>
      <c r="AT21" s="69">
        <f>AT22</f>
        <v>1456.44658</v>
      </c>
      <c r="AU21" s="70">
        <f t="shared" si="0"/>
        <v>98.999001477052659</v>
      </c>
    </row>
    <row r="22" spans="1:47" ht="26.25" customHeight="1" x14ac:dyDescent="0.2">
      <c r="A22" s="200" t="s">
        <v>110</v>
      </c>
      <c r="B22" s="201"/>
      <c r="C22" s="201"/>
      <c r="D22" s="201"/>
      <c r="E22" s="201"/>
      <c r="F22" s="201"/>
      <c r="G22" s="201"/>
      <c r="H22" s="201"/>
      <c r="I22" s="201"/>
      <c r="J22" s="202"/>
      <c r="K22" s="65">
        <v>1</v>
      </c>
      <c r="L22" s="52">
        <v>3</v>
      </c>
      <c r="M22" s="49" t="s">
        <v>109</v>
      </c>
      <c r="N22" s="66" t="s">
        <v>1</v>
      </c>
      <c r="O22" s="203"/>
      <c r="P22" s="204"/>
      <c r="Q22" s="204"/>
      <c r="R22" s="204"/>
      <c r="S22" s="204"/>
      <c r="T22" s="205"/>
      <c r="U22" s="67">
        <f>U23</f>
        <v>1471.173</v>
      </c>
      <c r="V22" s="206"/>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8"/>
      <c r="AS22" s="68">
        <v>147</v>
      </c>
      <c r="AT22" s="69">
        <f>AT23</f>
        <v>1456.44658</v>
      </c>
      <c r="AU22" s="70">
        <f t="shared" si="0"/>
        <v>98.999001477052659</v>
      </c>
    </row>
    <row r="23" spans="1:47" ht="63" customHeight="1" x14ac:dyDescent="0.2">
      <c r="A23" s="200" t="s">
        <v>23</v>
      </c>
      <c r="B23" s="201"/>
      <c r="C23" s="201"/>
      <c r="D23" s="201"/>
      <c r="E23" s="201"/>
      <c r="F23" s="201"/>
      <c r="G23" s="201"/>
      <c r="H23" s="201"/>
      <c r="I23" s="201"/>
      <c r="J23" s="202"/>
      <c r="K23" s="65">
        <v>1</v>
      </c>
      <c r="L23" s="52">
        <v>3</v>
      </c>
      <c r="M23" s="49" t="s">
        <v>109</v>
      </c>
      <c r="N23" s="66" t="s">
        <v>22</v>
      </c>
      <c r="O23" s="203"/>
      <c r="P23" s="204"/>
      <c r="Q23" s="204"/>
      <c r="R23" s="204"/>
      <c r="S23" s="204"/>
      <c r="T23" s="205"/>
      <c r="U23" s="67">
        <f>U24</f>
        <v>1471.173</v>
      </c>
      <c r="V23" s="206"/>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8"/>
      <c r="AS23" s="68">
        <v>147</v>
      </c>
      <c r="AT23" s="69">
        <f>AT24</f>
        <v>1456.44658</v>
      </c>
      <c r="AU23" s="70">
        <f t="shared" si="0"/>
        <v>98.999001477052659</v>
      </c>
    </row>
    <row r="24" spans="1:47" ht="27" customHeight="1" x14ac:dyDescent="0.2">
      <c r="A24" s="200" t="s">
        <v>90</v>
      </c>
      <c r="B24" s="201"/>
      <c r="C24" s="201"/>
      <c r="D24" s="201"/>
      <c r="E24" s="201"/>
      <c r="F24" s="201"/>
      <c r="G24" s="201"/>
      <c r="H24" s="201"/>
      <c r="I24" s="201"/>
      <c r="J24" s="202"/>
      <c r="K24" s="65">
        <v>1</v>
      </c>
      <c r="L24" s="52">
        <v>3</v>
      </c>
      <c r="M24" s="49" t="s">
        <v>109</v>
      </c>
      <c r="N24" s="66" t="s">
        <v>89</v>
      </c>
      <c r="O24" s="203"/>
      <c r="P24" s="204"/>
      <c r="Q24" s="204"/>
      <c r="R24" s="204"/>
      <c r="S24" s="204"/>
      <c r="T24" s="205"/>
      <c r="U24" s="67">
        <v>1471.173</v>
      </c>
      <c r="V24" s="206"/>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8"/>
      <c r="AS24" s="68">
        <v>147</v>
      </c>
      <c r="AT24" s="69">
        <v>1456.44658</v>
      </c>
      <c r="AU24" s="70">
        <f t="shared" si="0"/>
        <v>98.999001477052659</v>
      </c>
    </row>
    <row r="25" spans="1:47" ht="50.25" customHeight="1" x14ac:dyDescent="0.2">
      <c r="A25" s="200" t="s">
        <v>108</v>
      </c>
      <c r="B25" s="201"/>
      <c r="C25" s="201"/>
      <c r="D25" s="201"/>
      <c r="E25" s="201"/>
      <c r="F25" s="201"/>
      <c r="G25" s="201"/>
      <c r="H25" s="201"/>
      <c r="I25" s="201"/>
      <c r="J25" s="202"/>
      <c r="K25" s="65">
        <v>1</v>
      </c>
      <c r="L25" s="52">
        <v>4</v>
      </c>
      <c r="M25" s="49" t="s">
        <v>1</v>
      </c>
      <c r="N25" s="66" t="s">
        <v>1</v>
      </c>
      <c r="O25" s="203"/>
      <c r="P25" s="204"/>
      <c r="Q25" s="204"/>
      <c r="R25" s="204"/>
      <c r="S25" s="204"/>
      <c r="T25" s="205"/>
      <c r="U25" s="67">
        <f>U26</f>
        <v>12791.099419999999</v>
      </c>
      <c r="V25" s="206"/>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8"/>
      <c r="AS25" s="68">
        <v>147</v>
      </c>
      <c r="AT25" s="69">
        <f>AT26</f>
        <v>12551.496029999998</v>
      </c>
      <c r="AU25" s="70">
        <f t="shared" si="0"/>
        <v>98.126795968567336</v>
      </c>
    </row>
    <row r="26" spans="1:47" ht="16.5" customHeight="1" x14ac:dyDescent="0.2">
      <c r="A26" s="200" t="s">
        <v>9</v>
      </c>
      <c r="B26" s="201"/>
      <c r="C26" s="201"/>
      <c r="D26" s="201"/>
      <c r="E26" s="201"/>
      <c r="F26" s="201"/>
      <c r="G26" s="201"/>
      <c r="H26" s="201"/>
      <c r="I26" s="201"/>
      <c r="J26" s="202"/>
      <c r="K26" s="65">
        <v>1</v>
      </c>
      <c r="L26" s="52">
        <v>4</v>
      </c>
      <c r="M26" s="49" t="s">
        <v>8</v>
      </c>
      <c r="N26" s="66" t="s">
        <v>1</v>
      </c>
      <c r="O26" s="203"/>
      <c r="P26" s="204"/>
      <c r="Q26" s="204"/>
      <c r="R26" s="204"/>
      <c r="S26" s="204"/>
      <c r="T26" s="205"/>
      <c r="U26" s="67">
        <f>U27+U30+U35</f>
        <v>12791.099419999999</v>
      </c>
      <c r="V26" s="206"/>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8"/>
      <c r="AS26" s="68">
        <v>147</v>
      </c>
      <c r="AT26" s="67">
        <f>AT27+AT30+AT35</f>
        <v>12551.496029999998</v>
      </c>
      <c r="AU26" s="70">
        <f t="shared" si="0"/>
        <v>98.126795968567336</v>
      </c>
    </row>
    <row r="27" spans="1:47" ht="27" customHeight="1" x14ac:dyDescent="0.2">
      <c r="A27" s="200" t="s">
        <v>107</v>
      </c>
      <c r="B27" s="201"/>
      <c r="C27" s="201"/>
      <c r="D27" s="201"/>
      <c r="E27" s="201"/>
      <c r="F27" s="201"/>
      <c r="G27" s="201"/>
      <c r="H27" s="201"/>
      <c r="I27" s="201"/>
      <c r="J27" s="202"/>
      <c r="K27" s="65">
        <v>1</v>
      </c>
      <c r="L27" s="52">
        <v>4</v>
      </c>
      <c r="M27" s="49" t="s">
        <v>106</v>
      </c>
      <c r="N27" s="66" t="s">
        <v>1</v>
      </c>
      <c r="O27" s="203"/>
      <c r="P27" s="204"/>
      <c r="Q27" s="204"/>
      <c r="R27" s="204"/>
      <c r="S27" s="204"/>
      <c r="T27" s="205"/>
      <c r="U27" s="67">
        <f>U28</f>
        <v>9249.17022</v>
      </c>
      <c r="V27" s="206"/>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8"/>
      <c r="AS27" s="68">
        <v>147</v>
      </c>
      <c r="AT27" s="69">
        <f>AT28</f>
        <v>9248.4956600000005</v>
      </c>
      <c r="AU27" s="70">
        <f t="shared" si="0"/>
        <v>99.992706805216528</v>
      </c>
    </row>
    <row r="28" spans="1:47" ht="63.75" customHeight="1" x14ac:dyDescent="0.2">
      <c r="A28" s="200" t="s">
        <v>23</v>
      </c>
      <c r="B28" s="201"/>
      <c r="C28" s="201"/>
      <c r="D28" s="201"/>
      <c r="E28" s="201"/>
      <c r="F28" s="201"/>
      <c r="G28" s="201"/>
      <c r="H28" s="201"/>
      <c r="I28" s="201"/>
      <c r="J28" s="202"/>
      <c r="K28" s="65">
        <v>1</v>
      </c>
      <c r="L28" s="52">
        <v>4</v>
      </c>
      <c r="M28" s="49" t="s">
        <v>106</v>
      </c>
      <c r="N28" s="66" t="s">
        <v>22</v>
      </c>
      <c r="O28" s="203"/>
      <c r="P28" s="204"/>
      <c r="Q28" s="204"/>
      <c r="R28" s="204"/>
      <c r="S28" s="204"/>
      <c r="T28" s="205"/>
      <c r="U28" s="67">
        <f>U29</f>
        <v>9249.17022</v>
      </c>
      <c r="V28" s="206"/>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8"/>
      <c r="AS28" s="68">
        <v>147</v>
      </c>
      <c r="AT28" s="69">
        <f>AT29</f>
        <v>9248.4956600000005</v>
      </c>
      <c r="AU28" s="70">
        <f t="shared" si="0"/>
        <v>99.992706805216528</v>
      </c>
    </row>
    <row r="29" spans="1:47" ht="25.5" customHeight="1" x14ac:dyDescent="0.2">
      <c r="A29" s="200" t="s">
        <v>90</v>
      </c>
      <c r="B29" s="201"/>
      <c r="C29" s="201"/>
      <c r="D29" s="201"/>
      <c r="E29" s="201"/>
      <c r="F29" s="201"/>
      <c r="G29" s="201"/>
      <c r="H29" s="201"/>
      <c r="I29" s="201"/>
      <c r="J29" s="202"/>
      <c r="K29" s="65">
        <v>1</v>
      </c>
      <c r="L29" s="52">
        <v>4</v>
      </c>
      <c r="M29" s="49" t="s">
        <v>106</v>
      </c>
      <c r="N29" s="66" t="s">
        <v>89</v>
      </c>
      <c r="O29" s="203"/>
      <c r="P29" s="204"/>
      <c r="Q29" s="204"/>
      <c r="R29" s="204"/>
      <c r="S29" s="204"/>
      <c r="T29" s="205"/>
      <c r="U29" s="67">
        <v>9249.17022</v>
      </c>
      <c r="V29" s="206"/>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8"/>
      <c r="AS29" s="68">
        <v>147</v>
      </c>
      <c r="AT29" s="69">
        <v>9248.4956600000005</v>
      </c>
      <c r="AU29" s="70">
        <f t="shared" si="0"/>
        <v>99.992706805216528</v>
      </c>
    </row>
    <row r="30" spans="1:47" ht="26.25" customHeight="1" x14ac:dyDescent="0.2">
      <c r="A30" s="200" t="s">
        <v>105</v>
      </c>
      <c r="B30" s="201"/>
      <c r="C30" s="201"/>
      <c r="D30" s="201"/>
      <c r="E30" s="201"/>
      <c r="F30" s="201"/>
      <c r="G30" s="201"/>
      <c r="H30" s="201"/>
      <c r="I30" s="201"/>
      <c r="J30" s="202"/>
      <c r="K30" s="65">
        <v>1</v>
      </c>
      <c r="L30" s="52">
        <v>4</v>
      </c>
      <c r="M30" s="49" t="s">
        <v>104</v>
      </c>
      <c r="N30" s="66" t="s">
        <v>1</v>
      </c>
      <c r="O30" s="203"/>
      <c r="P30" s="204"/>
      <c r="Q30" s="204"/>
      <c r="R30" s="204"/>
      <c r="S30" s="204"/>
      <c r="T30" s="205"/>
      <c r="U30" s="67">
        <f>U31+U33</f>
        <v>2816.2377799999999</v>
      </c>
      <c r="V30" s="206"/>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8"/>
      <c r="AS30" s="68">
        <v>147</v>
      </c>
      <c r="AT30" s="69">
        <f>AT32+AT33</f>
        <v>2577.3089499999996</v>
      </c>
      <c r="AU30" s="70">
        <f t="shared" si="0"/>
        <v>91.516027812111787</v>
      </c>
    </row>
    <row r="31" spans="1:47" ht="26.25" customHeight="1" x14ac:dyDescent="0.2">
      <c r="A31" s="200" t="s">
        <v>28</v>
      </c>
      <c r="B31" s="201"/>
      <c r="C31" s="201"/>
      <c r="D31" s="201"/>
      <c r="E31" s="201"/>
      <c r="F31" s="201"/>
      <c r="G31" s="201"/>
      <c r="H31" s="201"/>
      <c r="I31" s="201"/>
      <c r="J31" s="202"/>
      <c r="K31" s="65">
        <v>1</v>
      </c>
      <c r="L31" s="52">
        <v>4</v>
      </c>
      <c r="M31" s="49" t="s">
        <v>104</v>
      </c>
      <c r="N31" s="66" t="s">
        <v>27</v>
      </c>
      <c r="O31" s="203"/>
      <c r="P31" s="204"/>
      <c r="Q31" s="204"/>
      <c r="R31" s="204"/>
      <c r="S31" s="204"/>
      <c r="T31" s="205"/>
      <c r="U31" s="67">
        <f>U32</f>
        <v>2707.6327799999999</v>
      </c>
      <c r="V31" s="206"/>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8"/>
      <c r="AS31" s="68">
        <v>147</v>
      </c>
      <c r="AT31" s="69">
        <f>AT32</f>
        <v>2550.6119399999998</v>
      </c>
      <c r="AU31" s="70">
        <f t="shared" si="0"/>
        <v>94.200807393091168</v>
      </c>
    </row>
    <row r="32" spans="1:47" ht="25.5" customHeight="1" x14ac:dyDescent="0.2">
      <c r="A32" s="200" t="s">
        <v>26</v>
      </c>
      <c r="B32" s="201"/>
      <c r="C32" s="201"/>
      <c r="D32" s="201"/>
      <c r="E32" s="201"/>
      <c r="F32" s="201"/>
      <c r="G32" s="201"/>
      <c r="H32" s="201"/>
      <c r="I32" s="201"/>
      <c r="J32" s="202"/>
      <c r="K32" s="65">
        <v>1</v>
      </c>
      <c r="L32" s="52">
        <v>4</v>
      </c>
      <c r="M32" s="49" t="s">
        <v>104</v>
      </c>
      <c r="N32" s="66" t="s">
        <v>24</v>
      </c>
      <c r="O32" s="203"/>
      <c r="P32" s="204"/>
      <c r="Q32" s="204"/>
      <c r="R32" s="204"/>
      <c r="S32" s="204"/>
      <c r="T32" s="205"/>
      <c r="U32" s="67">
        <v>2707.6327799999999</v>
      </c>
      <c r="V32" s="206"/>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8"/>
      <c r="AS32" s="68">
        <v>147</v>
      </c>
      <c r="AT32" s="69">
        <v>2550.6119399999998</v>
      </c>
      <c r="AU32" s="70">
        <f t="shared" si="0"/>
        <v>94.200807393091168</v>
      </c>
    </row>
    <row r="33" spans="1:47" ht="18" customHeight="1" x14ac:dyDescent="0.2">
      <c r="A33" s="200" t="s">
        <v>45</v>
      </c>
      <c r="B33" s="201"/>
      <c r="C33" s="201"/>
      <c r="D33" s="201"/>
      <c r="E33" s="201"/>
      <c r="F33" s="201"/>
      <c r="G33" s="201"/>
      <c r="H33" s="201"/>
      <c r="I33" s="201"/>
      <c r="J33" s="202"/>
      <c r="K33" s="65">
        <v>1</v>
      </c>
      <c r="L33" s="52">
        <v>4</v>
      </c>
      <c r="M33" s="49" t="s">
        <v>104</v>
      </c>
      <c r="N33" s="66" t="s">
        <v>44</v>
      </c>
      <c r="O33" s="203"/>
      <c r="P33" s="204"/>
      <c r="Q33" s="204"/>
      <c r="R33" s="204"/>
      <c r="S33" s="204"/>
      <c r="T33" s="205"/>
      <c r="U33" s="67">
        <f>U34</f>
        <v>108.605</v>
      </c>
      <c r="V33" s="206"/>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8"/>
      <c r="AS33" s="68">
        <v>147</v>
      </c>
      <c r="AT33" s="69">
        <f>AT34</f>
        <v>26.697009999999999</v>
      </c>
      <c r="AU33" s="70">
        <f t="shared" si="0"/>
        <v>24.581750379816768</v>
      </c>
    </row>
    <row r="34" spans="1:47" ht="17.25" customHeight="1" x14ac:dyDescent="0.2">
      <c r="A34" s="200" t="s">
        <v>43</v>
      </c>
      <c r="B34" s="201"/>
      <c r="C34" s="201"/>
      <c r="D34" s="201"/>
      <c r="E34" s="201"/>
      <c r="F34" s="201"/>
      <c r="G34" s="201"/>
      <c r="H34" s="201"/>
      <c r="I34" s="201"/>
      <c r="J34" s="202"/>
      <c r="K34" s="65">
        <v>1</v>
      </c>
      <c r="L34" s="52">
        <v>4</v>
      </c>
      <c r="M34" s="49" t="s">
        <v>104</v>
      </c>
      <c r="N34" s="66" t="s">
        <v>41</v>
      </c>
      <c r="O34" s="203"/>
      <c r="P34" s="204"/>
      <c r="Q34" s="204"/>
      <c r="R34" s="204"/>
      <c r="S34" s="204"/>
      <c r="T34" s="205"/>
      <c r="U34" s="67">
        <v>108.605</v>
      </c>
      <c r="V34" s="206"/>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8"/>
      <c r="AS34" s="68">
        <v>147</v>
      </c>
      <c r="AT34" s="69">
        <v>26.697009999999999</v>
      </c>
      <c r="AU34" s="70">
        <f t="shared" si="0"/>
        <v>24.581750379816768</v>
      </c>
    </row>
    <row r="35" spans="1:47" ht="62.25" customHeight="1" x14ac:dyDescent="0.2">
      <c r="A35" s="200" t="s">
        <v>179</v>
      </c>
      <c r="B35" s="218"/>
      <c r="C35" s="218"/>
      <c r="D35" s="218"/>
      <c r="E35" s="218"/>
      <c r="F35" s="218"/>
      <c r="G35" s="218"/>
      <c r="H35" s="176"/>
      <c r="I35" s="176"/>
      <c r="J35" s="177"/>
      <c r="K35" s="65">
        <v>1</v>
      </c>
      <c r="L35" s="52">
        <v>4</v>
      </c>
      <c r="M35" s="49">
        <v>9900070510</v>
      </c>
      <c r="N35" s="66" t="s">
        <v>1</v>
      </c>
      <c r="O35" s="178"/>
      <c r="P35" s="179"/>
      <c r="Q35" s="179"/>
      <c r="R35" s="179"/>
      <c r="S35" s="179"/>
      <c r="T35" s="180"/>
      <c r="U35" s="67">
        <f>U36</f>
        <v>725.69141999999999</v>
      </c>
      <c r="V35" s="181"/>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3"/>
      <c r="AS35" s="68"/>
      <c r="AT35" s="69">
        <f>AT36</f>
        <v>725.69141999999999</v>
      </c>
      <c r="AU35" s="70">
        <f t="shared" si="0"/>
        <v>99.999999999999986</v>
      </c>
    </row>
    <row r="36" spans="1:47" ht="63.75" customHeight="1" x14ac:dyDescent="0.2">
      <c r="A36" s="200" t="s">
        <v>23</v>
      </c>
      <c r="B36" s="201"/>
      <c r="C36" s="201"/>
      <c r="D36" s="201"/>
      <c r="E36" s="201"/>
      <c r="F36" s="201"/>
      <c r="G36" s="201"/>
      <c r="H36" s="201"/>
      <c r="I36" s="201"/>
      <c r="J36" s="202"/>
      <c r="K36" s="65">
        <v>1</v>
      </c>
      <c r="L36" s="52">
        <v>4</v>
      </c>
      <c r="M36" s="49">
        <v>9900070510</v>
      </c>
      <c r="N36" s="66" t="s">
        <v>22</v>
      </c>
      <c r="O36" s="178"/>
      <c r="P36" s="179"/>
      <c r="Q36" s="179"/>
      <c r="R36" s="179"/>
      <c r="S36" s="179"/>
      <c r="T36" s="180"/>
      <c r="U36" s="67">
        <f>U37</f>
        <v>725.69141999999999</v>
      </c>
      <c r="V36" s="181"/>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3"/>
      <c r="AS36" s="68"/>
      <c r="AT36" s="69">
        <f>AT37</f>
        <v>725.69141999999999</v>
      </c>
      <c r="AU36" s="70">
        <f t="shared" si="0"/>
        <v>99.999999999999986</v>
      </c>
    </row>
    <row r="37" spans="1:47" ht="25.5" customHeight="1" x14ac:dyDescent="0.2">
      <c r="A37" s="200" t="s">
        <v>90</v>
      </c>
      <c r="B37" s="201"/>
      <c r="C37" s="201"/>
      <c r="D37" s="201"/>
      <c r="E37" s="201"/>
      <c r="F37" s="201"/>
      <c r="G37" s="201"/>
      <c r="H37" s="201"/>
      <c r="I37" s="201"/>
      <c r="J37" s="202"/>
      <c r="K37" s="65">
        <v>1</v>
      </c>
      <c r="L37" s="52">
        <v>4</v>
      </c>
      <c r="M37" s="49">
        <v>9900070510</v>
      </c>
      <c r="N37" s="66" t="s">
        <v>89</v>
      </c>
      <c r="O37" s="178"/>
      <c r="P37" s="179"/>
      <c r="Q37" s="179"/>
      <c r="R37" s="179"/>
      <c r="S37" s="179"/>
      <c r="T37" s="180"/>
      <c r="U37" s="67">
        <v>725.69141999999999</v>
      </c>
      <c r="V37" s="181"/>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3"/>
      <c r="AS37" s="68"/>
      <c r="AT37" s="69">
        <v>725.69141999999999</v>
      </c>
      <c r="AU37" s="70">
        <f t="shared" si="0"/>
        <v>99.999999999999986</v>
      </c>
    </row>
    <row r="38" spans="1:47" ht="38.25" customHeight="1" x14ac:dyDescent="0.2">
      <c r="A38" s="200" t="s">
        <v>103</v>
      </c>
      <c r="B38" s="201"/>
      <c r="C38" s="201"/>
      <c r="D38" s="201"/>
      <c r="E38" s="201"/>
      <c r="F38" s="201"/>
      <c r="G38" s="201"/>
      <c r="H38" s="201"/>
      <c r="I38" s="201"/>
      <c r="J38" s="202"/>
      <c r="K38" s="65">
        <v>1</v>
      </c>
      <c r="L38" s="52">
        <v>6</v>
      </c>
      <c r="M38" s="49" t="s">
        <v>1</v>
      </c>
      <c r="N38" s="66" t="s">
        <v>1</v>
      </c>
      <c r="O38" s="203"/>
      <c r="P38" s="204"/>
      <c r="Q38" s="204"/>
      <c r="R38" s="204"/>
      <c r="S38" s="204"/>
      <c r="T38" s="205"/>
      <c r="U38" s="67">
        <f>U39</f>
        <v>244.3</v>
      </c>
      <c r="V38" s="206"/>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8"/>
      <c r="AS38" s="68">
        <v>147</v>
      </c>
      <c r="AT38" s="69">
        <f>AT39</f>
        <v>244.3</v>
      </c>
      <c r="AU38" s="70">
        <f t="shared" si="0"/>
        <v>100</v>
      </c>
    </row>
    <row r="39" spans="1:47" ht="19.5" customHeight="1" x14ac:dyDescent="0.2">
      <c r="A39" s="200" t="s">
        <v>9</v>
      </c>
      <c r="B39" s="201"/>
      <c r="C39" s="201"/>
      <c r="D39" s="201"/>
      <c r="E39" s="201"/>
      <c r="F39" s="201"/>
      <c r="G39" s="201"/>
      <c r="H39" s="201"/>
      <c r="I39" s="201"/>
      <c r="J39" s="202"/>
      <c r="K39" s="65">
        <v>1</v>
      </c>
      <c r="L39" s="52">
        <v>6</v>
      </c>
      <c r="M39" s="49" t="s">
        <v>8</v>
      </c>
      <c r="N39" s="66" t="s">
        <v>1</v>
      </c>
      <c r="O39" s="203"/>
      <c r="P39" s="204"/>
      <c r="Q39" s="204"/>
      <c r="R39" s="204"/>
      <c r="S39" s="204"/>
      <c r="T39" s="205"/>
      <c r="U39" s="67">
        <f>U40</f>
        <v>244.3</v>
      </c>
      <c r="V39" s="206"/>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8"/>
      <c r="AS39" s="68">
        <v>147</v>
      </c>
      <c r="AT39" s="69">
        <f>AT40</f>
        <v>244.3</v>
      </c>
      <c r="AU39" s="70">
        <f t="shared" si="0"/>
        <v>100</v>
      </c>
    </row>
    <row r="40" spans="1:47" ht="15" customHeight="1" x14ac:dyDescent="0.2">
      <c r="A40" s="200" t="s">
        <v>102</v>
      </c>
      <c r="B40" s="201"/>
      <c r="C40" s="201"/>
      <c r="D40" s="201"/>
      <c r="E40" s="201"/>
      <c r="F40" s="201"/>
      <c r="G40" s="201"/>
      <c r="H40" s="201"/>
      <c r="I40" s="201"/>
      <c r="J40" s="202"/>
      <c r="K40" s="65">
        <v>1</v>
      </c>
      <c r="L40" s="52">
        <v>6</v>
      </c>
      <c r="M40" s="49" t="s">
        <v>101</v>
      </c>
      <c r="N40" s="66" t="s">
        <v>1</v>
      </c>
      <c r="O40" s="203"/>
      <c r="P40" s="204"/>
      <c r="Q40" s="204"/>
      <c r="R40" s="204"/>
      <c r="S40" s="204"/>
      <c r="T40" s="205"/>
      <c r="U40" s="67">
        <f>U41</f>
        <v>244.3</v>
      </c>
      <c r="V40" s="206"/>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8"/>
      <c r="AS40" s="68">
        <v>147</v>
      </c>
      <c r="AT40" s="69">
        <f>AT41</f>
        <v>244.3</v>
      </c>
      <c r="AU40" s="70">
        <f t="shared" si="0"/>
        <v>100</v>
      </c>
    </row>
    <row r="41" spans="1:47" ht="14.25" customHeight="1" x14ac:dyDescent="0.2">
      <c r="A41" s="200" t="s">
        <v>63</v>
      </c>
      <c r="B41" s="201"/>
      <c r="C41" s="201"/>
      <c r="D41" s="201"/>
      <c r="E41" s="201"/>
      <c r="F41" s="201"/>
      <c r="G41" s="201"/>
      <c r="H41" s="201"/>
      <c r="I41" s="201"/>
      <c r="J41" s="202"/>
      <c r="K41" s="65">
        <v>1</v>
      </c>
      <c r="L41" s="52">
        <v>6</v>
      </c>
      <c r="M41" s="49" t="s">
        <v>101</v>
      </c>
      <c r="N41" s="66" t="s">
        <v>62</v>
      </c>
      <c r="O41" s="203"/>
      <c r="P41" s="204"/>
      <c r="Q41" s="204"/>
      <c r="R41" s="204"/>
      <c r="S41" s="204"/>
      <c r="T41" s="205"/>
      <c r="U41" s="67">
        <f>U42</f>
        <v>244.3</v>
      </c>
      <c r="V41" s="206"/>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8"/>
      <c r="AS41" s="68">
        <v>147</v>
      </c>
      <c r="AT41" s="69">
        <f>AT42</f>
        <v>244.3</v>
      </c>
      <c r="AU41" s="70">
        <f t="shared" si="0"/>
        <v>100</v>
      </c>
    </row>
    <row r="42" spans="1:47" ht="15.75" customHeight="1" x14ac:dyDescent="0.2">
      <c r="A42" s="200" t="s">
        <v>61</v>
      </c>
      <c r="B42" s="201"/>
      <c r="C42" s="201"/>
      <c r="D42" s="201"/>
      <c r="E42" s="201"/>
      <c r="F42" s="201"/>
      <c r="G42" s="201"/>
      <c r="H42" s="201"/>
      <c r="I42" s="201"/>
      <c r="J42" s="202"/>
      <c r="K42" s="65">
        <v>1</v>
      </c>
      <c r="L42" s="52">
        <v>6</v>
      </c>
      <c r="M42" s="49" t="s">
        <v>101</v>
      </c>
      <c r="N42" s="66" t="s">
        <v>59</v>
      </c>
      <c r="O42" s="203"/>
      <c r="P42" s="204"/>
      <c r="Q42" s="204"/>
      <c r="R42" s="204"/>
      <c r="S42" s="204"/>
      <c r="T42" s="205"/>
      <c r="U42" s="67">
        <v>244.3</v>
      </c>
      <c r="V42" s="206"/>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8"/>
      <c r="AS42" s="68">
        <v>147</v>
      </c>
      <c r="AT42" s="69">
        <v>244.3</v>
      </c>
      <c r="AU42" s="70">
        <f t="shared" si="0"/>
        <v>100</v>
      </c>
    </row>
    <row r="43" spans="1:47" ht="16.5" customHeight="1" x14ac:dyDescent="0.2">
      <c r="A43" s="200" t="s">
        <v>100</v>
      </c>
      <c r="B43" s="201"/>
      <c r="C43" s="201"/>
      <c r="D43" s="201"/>
      <c r="E43" s="201"/>
      <c r="F43" s="201"/>
      <c r="G43" s="201"/>
      <c r="H43" s="201"/>
      <c r="I43" s="201"/>
      <c r="J43" s="202"/>
      <c r="K43" s="65">
        <v>1</v>
      </c>
      <c r="L43" s="52">
        <v>13</v>
      </c>
      <c r="M43" s="49" t="s">
        <v>1</v>
      </c>
      <c r="N43" s="66" t="s">
        <v>1</v>
      </c>
      <c r="O43" s="203"/>
      <c r="P43" s="204"/>
      <c r="Q43" s="204"/>
      <c r="R43" s="204"/>
      <c r="S43" s="204"/>
      <c r="T43" s="205"/>
      <c r="U43" s="67">
        <f>U44</f>
        <v>1901.6071600000002</v>
      </c>
      <c r="V43" s="206"/>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8"/>
      <c r="AS43" s="68">
        <v>147</v>
      </c>
      <c r="AT43" s="69">
        <f>AT44</f>
        <v>1794.65452</v>
      </c>
      <c r="AU43" s="70">
        <f t="shared" si="0"/>
        <v>94.37567115597102</v>
      </c>
    </row>
    <row r="44" spans="1:47" ht="17.25" customHeight="1" x14ac:dyDescent="0.2">
      <c r="A44" s="200" t="s">
        <v>9</v>
      </c>
      <c r="B44" s="201"/>
      <c r="C44" s="201"/>
      <c r="D44" s="201"/>
      <c r="E44" s="201"/>
      <c r="F44" s="201"/>
      <c r="G44" s="201"/>
      <c r="H44" s="201"/>
      <c r="I44" s="201"/>
      <c r="J44" s="202"/>
      <c r="K44" s="65">
        <v>1</v>
      </c>
      <c r="L44" s="52">
        <v>13</v>
      </c>
      <c r="M44" s="49" t="s">
        <v>8</v>
      </c>
      <c r="N44" s="66" t="s">
        <v>1</v>
      </c>
      <c r="O44" s="203"/>
      <c r="P44" s="204"/>
      <c r="Q44" s="204"/>
      <c r="R44" s="204"/>
      <c r="S44" s="204"/>
      <c r="T44" s="205"/>
      <c r="U44" s="67">
        <f>U45+U50+U57</f>
        <v>1901.6071600000002</v>
      </c>
      <c r="V44" s="206"/>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8"/>
      <c r="AS44" s="68">
        <v>147</v>
      </c>
      <c r="AT44" s="67">
        <f>AT45+AT50+AT57</f>
        <v>1794.65452</v>
      </c>
      <c r="AU44" s="70">
        <f t="shared" si="0"/>
        <v>94.37567115597102</v>
      </c>
    </row>
    <row r="45" spans="1:47" ht="26.25" customHeight="1" x14ac:dyDescent="0.2">
      <c r="A45" s="200" t="s">
        <v>99</v>
      </c>
      <c r="B45" s="201"/>
      <c r="C45" s="201"/>
      <c r="D45" s="201"/>
      <c r="E45" s="201"/>
      <c r="F45" s="201"/>
      <c r="G45" s="201"/>
      <c r="H45" s="201"/>
      <c r="I45" s="201"/>
      <c r="J45" s="202"/>
      <c r="K45" s="65">
        <v>1</v>
      </c>
      <c r="L45" s="52">
        <v>13</v>
      </c>
      <c r="M45" s="49" t="s">
        <v>98</v>
      </c>
      <c r="N45" s="66" t="s">
        <v>1</v>
      </c>
      <c r="O45" s="203"/>
      <c r="P45" s="204"/>
      <c r="Q45" s="204"/>
      <c r="R45" s="204"/>
      <c r="S45" s="204"/>
      <c r="T45" s="205"/>
      <c r="U45" s="67">
        <f>U46+U48</f>
        <v>1229.8030000000001</v>
      </c>
      <c r="V45" s="206"/>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8"/>
      <c r="AS45" s="68">
        <v>147</v>
      </c>
      <c r="AT45" s="69">
        <f>AT46+AT48</f>
        <v>1165.67155</v>
      </c>
      <c r="AU45" s="70">
        <f t="shared" si="0"/>
        <v>94.785225763801179</v>
      </c>
    </row>
    <row r="46" spans="1:47" ht="27" customHeight="1" x14ac:dyDescent="0.2">
      <c r="A46" s="200" t="s">
        <v>28</v>
      </c>
      <c r="B46" s="201"/>
      <c r="C46" s="201"/>
      <c r="D46" s="201"/>
      <c r="E46" s="201"/>
      <c r="F46" s="201"/>
      <c r="G46" s="201"/>
      <c r="H46" s="201"/>
      <c r="I46" s="201"/>
      <c r="J46" s="202"/>
      <c r="K46" s="65">
        <v>1</v>
      </c>
      <c r="L46" s="52">
        <v>13</v>
      </c>
      <c r="M46" s="49" t="s">
        <v>98</v>
      </c>
      <c r="N46" s="66" t="s">
        <v>27</v>
      </c>
      <c r="O46" s="203"/>
      <c r="P46" s="204"/>
      <c r="Q46" s="204"/>
      <c r="R46" s="204"/>
      <c r="S46" s="204"/>
      <c r="T46" s="205"/>
      <c r="U46" s="67">
        <f>U47</f>
        <v>1209.8030000000001</v>
      </c>
      <c r="V46" s="206"/>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8"/>
      <c r="AS46" s="68">
        <v>147</v>
      </c>
      <c r="AT46" s="69">
        <f>AT47</f>
        <v>1145.67155</v>
      </c>
      <c r="AU46" s="70">
        <f t="shared" si="0"/>
        <v>94.699017112703459</v>
      </c>
    </row>
    <row r="47" spans="1:47" ht="25.5" customHeight="1" x14ac:dyDescent="0.2">
      <c r="A47" s="200" t="s">
        <v>26</v>
      </c>
      <c r="B47" s="201"/>
      <c r="C47" s="201"/>
      <c r="D47" s="201"/>
      <c r="E47" s="201"/>
      <c r="F47" s="201"/>
      <c r="G47" s="201"/>
      <c r="H47" s="201"/>
      <c r="I47" s="201"/>
      <c r="J47" s="202"/>
      <c r="K47" s="65">
        <v>1</v>
      </c>
      <c r="L47" s="52">
        <v>13</v>
      </c>
      <c r="M47" s="49" t="s">
        <v>98</v>
      </c>
      <c r="N47" s="66" t="s">
        <v>24</v>
      </c>
      <c r="O47" s="203"/>
      <c r="P47" s="204"/>
      <c r="Q47" s="204"/>
      <c r="R47" s="204"/>
      <c r="S47" s="204"/>
      <c r="T47" s="205"/>
      <c r="U47" s="67">
        <v>1209.8030000000001</v>
      </c>
      <c r="V47" s="206"/>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8"/>
      <c r="AS47" s="68">
        <v>147</v>
      </c>
      <c r="AT47" s="69">
        <v>1145.67155</v>
      </c>
      <c r="AU47" s="70">
        <f t="shared" si="0"/>
        <v>94.699017112703459</v>
      </c>
    </row>
    <row r="48" spans="1:47" ht="16.5" customHeight="1" x14ac:dyDescent="0.2">
      <c r="A48" s="200" t="s">
        <v>45</v>
      </c>
      <c r="B48" s="201"/>
      <c r="C48" s="201"/>
      <c r="D48" s="201"/>
      <c r="E48" s="201"/>
      <c r="F48" s="201"/>
      <c r="G48" s="201"/>
      <c r="H48" s="201"/>
      <c r="I48" s="201"/>
      <c r="J48" s="202"/>
      <c r="K48" s="65">
        <v>1</v>
      </c>
      <c r="L48" s="52">
        <v>13</v>
      </c>
      <c r="M48" s="49" t="s">
        <v>98</v>
      </c>
      <c r="N48" s="66" t="s">
        <v>44</v>
      </c>
      <c r="O48" s="203"/>
      <c r="P48" s="204"/>
      <c r="Q48" s="204"/>
      <c r="R48" s="204"/>
      <c r="S48" s="204"/>
      <c r="T48" s="205"/>
      <c r="U48" s="67">
        <f>U49</f>
        <v>20</v>
      </c>
      <c r="V48" s="206"/>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8"/>
      <c r="AS48" s="68">
        <v>147</v>
      </c>
      <c r="AT48" s="69">
        <f>AT49</f>
        <v>20</v>
      </c>
      <c r="AU48" s="70">
        <f t="shared" si="0"/>
        <v>100</v>
      </c>
    </row>
    <row r="49" spans="1:47" ht="16.5" customHeight="1" x14ac:dyDescent="0.2">
      <c r="A49" s="200" t="s">
        <v>43</v>
      </c>
      <c r="B49" s="201"/>
      <c r="C49" s="201"/>
      <c r="D49" s="201"/>
      <c r="E49" s="201"/>
      <c r="F49" s="201"/>
      <c r="G49" s="201"/>
      <c r="H49" s="201"/>
      <c r="I49" s="201"/>
      <c r="J49" s="202"/>
      <c r="K49" s="65">
        <v>1</v>
      </c>
      <c r="L49" s="52">
        <v>13</v>
      </c>
      <c r="M49" s="49" t="s">
        <v>98</v>
      </c>
      <c r="N49" s="66" t="s">
        <v>41</v>
      </c>
      <c r="O49" s="203"/>
      <c r="P49" s="204"/>
      <c r="Q49" s="204"/>
      <c r="R49" s="204"/>
      <c r="S49" s="204"/>
      <c r="T49" s="205"/>
      <c r="U49" s="67">
        <v>20</v>
      </c>
      <c r="V49" s="206"/>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8"/>
      <c r="AS49" s="68">
        <v>147</v>
      </c>
      <c r="AT49" s="69">
        <v>20</v>
      </c>
      <c r="AU49" s="70">
        <f t="shared" si="0"/>
        <v>100</v>
      </c>
    </row>
    <row r="50" spans="1:47" ht="27.75" customHeight="1" x14ac:dyDescent="0.2">
      <c r="A50" s="200" t="s">
        <v>97</v>
      </c>
      <c r="B50" s="201"/>
      <c r="C50" s="201"/>
      <c r="D50" s="201"/>
      <c r="E50" s="201"/>
      <c r="F50" s="201"/>
      <c r="G50" s="201"/>
      <c r="H50" s="201"/>
      <c r="I50" s="201"/>
      <c r="J50" s="202"/>
      <c r="K50" s="65">
        <v>1</v>
      </c>
      <c r="L50" s="52">
        <v>13</v>
      </c>
      <c r="M50" s="49" t="s">
        <v>96</v>
      </c>
      <c r="N50" s="66" t="s">
        <v>1</v>
      </c>
      <c r="O50" s="203"/>
      <c r="P50" s="204"/>
      <c r="Q50" s="204"/>
      <c r="R50" s="204"/>
      <c r="S50" s="204"/>
      <c r="T50" s="205"/>
      <c r="U50" s="67">
        <f>U51+U53+U55</f>
        <v>444.60415999999998</v>
      </c>
      <c r="V50" s="206"/>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8"/>
      <c r="AS50" s="68">
        <v>147</v>
      </c>
      <c r="AT50" s="67">
        <f>AT51+AT53+AT55</f>
        <v>401.78296999999998</v>
      </c>
      <c r="AU50" s="70">
        <f t="shared" si="0"/>
        <v>90.368693356355465</v>
      </c>
    </row>
    <row r="51" spans="1:47" ht="27" customHeight="1" x14ac:dyDescent="0.2">
      <c r="A51" s="200" t="s">
        <v>28</v>
      </c>
      <c r="B51" s="201"/>
      <c r="C51" s="201"/>
      <c r="D51" s="201"/>
      <c r="E51" s="201"/>
      <c r="F51" s="201"/>
      <c r="G51" s="201"/>
      <c r="H51" s="201"/>
      <c r="I51" s="201"/>
      <c r="J51" s="202"/>
      <c r="K51" s="65">
        <v>1</v>
      </c>
      <c r="L51" s="52">
        <v>13</v>
      </c>
      <c r="M51" s="49" t="s">
        <v>96</v>
      </c>
      <c r="N51" s="66" t="s">
        <v>27</v>
      </c>
      <c r="O51" s="203"/>
      <c r="P51" s="204"/>
      <c r="Q51" s="204"/>
      <c r="R51" s="204"/>
      <c r="S51" s="204"/>
      <c r="T51" s="205"/>
      <c r="U51" s="67">
        <f>U52</f>
        <v>97.32</v>
      </c>
      <c r="V51" s="206"/>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8"/>
      <c r="AS51" s="68">
        <v>147</v>
      </c>
      <c r="AT51" s="69">
        <f>AT52</f>
        <v>97.32</v>
      </c>
      <c r="AU51" s="70">
        <f t="shared" si="0"/>
        <v>100</v>
      </c>
    </row>
    <row r="52" spans="1:47" ht="26.25" customHeight="1" x14ac:dyDescent="0.2">
      <c r="A52" s="200" t="s">
        <v>26</v>
      </c>
      <c r="B52" s="201"/>
      <c r="C52" s="201"/>
      <c r="D52" s="201"/>
      <c r="E52" s="201"/>
      <c r="F52" s="201"/>
      <c r="G52" s="201"/>
      <c r="H52" s="201"/>
      <c r="I52" s="201"/>
      <c r="J52" s="202"/>
      <c r="K52" s="65">
        <v>1</v>
      </c>
      <c r="L52" s="52">
        <v>13</v>
      </c>
      <c r="M52" s="49" t="s">
        <v>96</v>
      </c>
      <c r="N52" s="66" t="s">
        <v>24</v>
      </c>
      <c r="O52" s="203"/>
      <c r="P52" s="204"/>
      <c r="Q52" s="204"/>
      <c r="R52" s="204"/>
      <c r="S52" s="204"/>
      <c r="T52" s="205"/>
      <c r="U52" s="67">
        <v>97.32</v>
      </c>
      <c r="V52" s="206"/>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8"/>
      <c r="AS52" s="68">
        <v>147</v>
      </c>
      <c r="AT52" s="69">
        <v>97.32</v>
      </c>
      <c r="AU52" s="70">
        <f t="shared" si="0"/>
        <v>100</v>
      </c>
    </row>
    <row r="53" spans="1:47" ht="26.25" customHeight="1" x14ac:dyDescent="0.2">
      <c r="A53" s="200" t="s">
        <v>48</v>
      </c>
      <c r="B53" s="201"/>
      <c r="C53" s="201"/>
      <c r="D53" s="201"/>
      <c r="E53" s="201"/>
      <c r="F53" s="201"/>
      <c r="G53" s="201"/>
      <c r="H53" s="201"/>
      <c r="I53" s="201"/>
      <c r="J53" s="202"/>
      <c r="K53" s="65">
        <v>1</v>
      </c>
      <c r="L53" s="52">
        <v>13</v>
      </c>
      <c r="M53" s="49">
        <v>9900000150</v>
      </c>
      <c r="N53" s="66">
        <v>400</v>
      </c>
      <c r="O53" s="116"/>
      <c r="P53" s="117"/>
      <c r="Q53" s="117"/>
      <c r="R53" s="117"/>
      <c r="S53" s="117"/>
      <c r="T53" s="118"/>
      <c r="U53" s="67">
        <f>U54</f>
        <v>82</v>
      </c>
      <c r="V53" s="119"/>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1"/>
      <c r="AS53" s="68"/>
      <c r="AT53" s="69">
        <f>AT54</f>
        <v>82</v>
      </c>
      <c r="AU53" s="70">
        <f t="shared" si="0"/>
        <v>100</v>
      </c>
    </row>
    <row r="54" spans="1:47" ht="14.25" customHeight="1" x14ac:dyDescent="0.2">
      <c r="A54" s="200" t="s">
        <v>47</v>
      </c>
      <c r="B54" s="201"/>
      <c r="C54" s="201"/>
      <c r="D54" s="201"/>
      <c r="E54" s="201"/>
      <c r="F54" s="201"/>
      <c r="G54" s="201"/>
      <c r="H54" s="201"/>
      <c r="I54" s="201"/>
      <c r="J54" s="202"/>
      <c r="K54" s="65">
        <v>1</v>
      </c>
      <c r="L54" s="52">
        <v>13</v>
      </c>
      <c r="M54" s="49">
        <v>9900000150</v>
      </c>
      <c r="N54" s="66">
        <v>410</v>
      </c>
      <c r="O54" s="116"/>
      <c r="P54" s="117"/>
      <c r="Q54" s="117"/>
      <c r="R54" s="117"/>
      <c r="S54" s="117"/>
      <c r="T54" s="118"/>
      <c r="U54" s="67">
        <v>82</v>
      </c>
      <c r="V54" s="119"/>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1"/>
      <c r="AS54" s="68"/>
      <c r="AT54" s="69">
        <v>82</v>
      </c>
      <c r="AU54" s="70">
        <f t="shared" si="0"/>
        <v>100</v>
      </c>
    </row>
    <row r="55" spans="1:47" ht="13.5" customHeight="1" x14ac:dyDescent="0.2">
      <c r="A55" s="200" t="s">
        <v>45</v>
      </c>
      <c r="B55" s="201"/>
      <c r="C55" s="201"/>
      <c r="D55" s="201"/>
      <c r="E55" s="201"/>
      <c r="F55" s="201"/>
      <c r="G55" s="201"/>
      <c r="H55" s="201"/>
      <c r="I55" s="201"/>
      <c r="J55" s="202"/>
      <c r="K55" s="65">
        <v>1</v>
      </c>
      <c r="L55" s="52">
        <v>13</v>
      </c>
      <c r="M55" s="49">
        <v>9900000150</v>
      </c>
      <c r="N55" s="66" t="s">
        <v>44</v>
      </c>
      <c r="O55" s="101"/>
      <c r="P55" s="102"/>
      <c r="Q55" s="102"/>
      <c r="R55" s="102"/>
      <c r="S55" s="102"/>
      <c r="T55" s="103"/>
      <c r="U55" s="67">
        <f>U56</f>
        <v>265.28415999999999</v>
      </c>
      <c r="V55" s="104"/>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6"/>
      <c r="AS55" s="68"/>
      <c r="AT55" s="69">
        <f>AT56</f>
        <v>222.46297000000001</v>
      </c>
      <c r="AU55" s="70">
        <f t="shared" si="0"/>
        <v>83.858369078651378</v>
      </c>
    </row>
    <row r="56" spans="1:47" ht="14.25" customHeight="1" x14ac:dyDescent="0.2">
      <c r="A56" s="200" t="s">
        <v>43</v>
      </c>
      <c r="B56" s="201"/>
      <c r="C56" s="201"/>
      <c r="D56" s="201"/>
      <c r="E56" s="201"/>
      <c r="F56" s="201"/>
      <c r="G56" s="201"/>
      <c r="H56" s="201"/>
      <c r="I56" s="201"/>
      <c r="J56" s="202"/>
      <c r="K56" s="65">
        <v>1</v>
      </c>
      <c r="L56" s="52">
        <v>13</v>
      </c>
      <c r="M56" s="49">
        <v>9900000150</v>
      </c>
      <c r="N56" s="66" t="s">
        <v>41</v>
      </c>
      <c r="O56" s="101"/>
      <c r="P56" s="102"/>
      <c r="Q56" s="102"/>
      <c r="R56" s="102"/>
      <c r="S56" s="102"/>
      <c r="T56" s="103"/>
      <c r="U56" s="67">
        <v>265.28415999999999</v>
      </c>
      <c r="V56" s="104"/>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6"/>
      <c r="AS56" s="68"/>
      <c r="AT56" s="69">
        <v>222.46297000000001</v>
      </c>
      <c r="AU56" s="70">
        <f t="shared" si="0"/>
        <v>83.858369078651378</v>
      </c>
    </row>
    <row r="57" spans="1:47" ht="27.75" customHeight="1" x14ac:dyDescent="0.2">
      <c r="A57" s="200" t="s">
        <v>95</v>
      </c>
      <c r="B57" s="201"/>
      <c r="C57" s="201"/>
      <c r="D57" s="201"/>
      <c r="E57" s="201"/>
      <c r="F57" s="201"/>
      <c r="G57" s="201"/>
      <c r="H57" s="201"/>
      <c r="I57" s="201"/>
      <c r="J57" s="202"/>
      <c r="K57" s="65">
        <v>1</v>
      </c>
      <c r="L57" s="52">
        <v>13</v>
      </c>
      <c r="M57" s="49" t="s">
        <v>94</v>
      </c>
      <c r="N57" s="66" t="s">
        <v>1</v>
      </c>
      <c r="O57" s="203"/>
      <c r="P57" s="204"/>
      <c r="Q57" s="204"/>
      <c r="R57" s="204"/>
      <c r="S57" s="204"/>
      <c r="T57" s="205"/>
      <c r="U57" s="67">
        <f>U58</f>
        <v>227.2</v>
      </c>
      <c r="V57" s="206"/>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8"/>
      <c r="AS57" s="68">
        <v>147</v>
      </c>
      <c r="AT57" s="69">
        <f>AT58</f>
        <v>227.2</v>
      </c>
      <c r="AU57" s="70">
        <f t="shared" si="0"/>
        <v>100</v>
      </c>
    </row>
    <row r="58" spans="1:47" ht="16.5" customHeight="1" x14ac:dyDescent="0.2">
      <c r="A58" s="200" t="s">
        <v>63</v>
      </c>
      <c r="B58" s="201"/>
      <c r="C58" s="201"/>
      <c r="D58" s="201"/>
      <c r="E58" s="201"/>
      <c r="F58" s="201"/>
      <c r="G58" s="201"/>
      <c r="H58" s="201"/>
      <c r="I58" s="201"/>
      <c r="J58" s="202"/>
      <c r="K58" s="65">
        <v>1</v>
      </c>
      <c r="L58" s="52">
        <v>13</v>
      </c>
      <c r="M58" s="49" t="s">
        <v>94</v>
      </c>
      <c r="N58" s="66">
        <v>500</v>
      </c>
      <c r="O58" s="203"/>
      <c r="P58" s="204"/>
      <c r="Q58" s="204"/>
      <c r="R58" s="204"/>
      <c r="S58" s="204"/>
      <c r="T58" s="205"/>
      <c r="U58" s="67">
        <f>U59</f>
        <v>227.2</v>
      </c>
      <c r="V58" s="206"/>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8"/>
      <c r="AS58" s="68">
        <v>147</v>
      </c>
      <c r="AT58" s="69">
        <f>AT59</f>
        <v>227.2</v>
      </c>
      <c r="AU58" s="70">
        <f t="shared" si="0"/>
        <v>100</v>
      </c>
    </row>
    <row r="59" spans="1:47" ht="15" customHeight="1" x14ac:dyDescent="0.2">
      <c r="A59" s="200" t="s">
        <v>61</v>
      </c>
      <c r="B59" s="201"/>
      <c r="C59" s="201"/>
      <c r="D59" s="201"/>
      <c r="E59" s="201"/>
      <c r="F59" s="201"/>
      <c r="G59" s="201"/>
      <c r="H59" s="201"/>
      <c r="I59" s="201"/>
      <c r="J59" s="202"/>
      <c r="K59" s="65">
        <v>1</v>
      </c>
      <c r="L59" s="52">
        <v>13</v>
      </c>
      <c r="M59" s="49" t="s">
        <v>94</v>
      </c>
      <c r="N59" s="66">
        <v>540</v>
      </c>
      <c r="O59" s="203"/>
      <c r="P59" s="204"/>
      <c r="Q59" s="204"/>
      <c r="R59" s="204"/>
      <c r="S59" s="204"/>
      <c r="T59" s="205"/>
      <c r="U59" s="67">
        <v>227.2</v>
      </c>
      <c r="V59" s="206"/>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8"/>
      <c r="AS59" s="68">
        <v>147</v>
      </c>
      <c r="AT59" s="69">
        <v>227.2</v>
      </c>
      <c r="AU59" s="70">
        <f t="shared" si="0"/>
        <v>100</v>
      </c>
    </row>
    <row r="60" spans="1:47" ht="16.5" customHeight="1" x14ac:dyDescent="0.2">
      <c r="A60" s="200" t="s">
        <v>93</v>
      </c>
      <c r="B60" s="201"/>
      <c r="C60" s="201"/>
      <c r="D60" s="201"/>
      <c r="E60" s="201"/>
      <c r="F60" s="201"/>
      <c r="G60" s="201"/>
      <c r="H60" s="201"/>
      <c r="I60" s="201"/>
      <c r="J60" s="202"/>
      <c r="K60" s="65">
        <v>2</v>
      </c>
      <c r="L60" s="52">
        <v>0</v>
      </c>
      <c r="M60" s="49" t="s">
        <v>1</v>
      </c>
      <c r="N60" s="66" t="s">
        <v>1</v>
      </c>
      <c r="O60" s="203"/>
      <c r="P60" s="204"/>
      <c r="Q60" s="204"/>
      <c r="R60" s="204"/>
      <c r="S60" s="204"/>
      <c r="T60" s="205"/>
      <c r="U60" s="67">
        <f>U61</f>
        <v>1148.66877</v>
      </c>
      <c r="V60" s="206"/>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8"/>
      <c r="AS60" s="68">
        <v>147</v>
      </c>
      <c r="AT60" s="69">
        <f>AT61</f>
        <v>1148.66877</v>
      </c>
      <c r="AU60" s="70">
        <f t="shared" si="0"/>
        <v>100</v>
      </c>
    </row>
    <row r="61" spans="1:47" ht="16.5" customHeight="1" x14ac:dyDescent="0.2">
      <c r="A61" s="200" t="s">
        <v>92</v>
      </c>
      <c r="B61" s="201"/>
      <c r="C61" s="201"/>
      <c r="D61" s="201"/>
      <c r="E61" s="201"/>
      <c r="F61" s="201"/>
      <c r="G61" s="201"/>
      <c r="H61" s="201"/>
      <c r="I61" s="201"/>
      <c r="J61" s="202"/>
      <c r="K61" s="65">
        <v>2</v>
      </c>
      <c r="L61" s="52">
        <v>3</v>
      </c>
      <c r="M61" s="49" t="s">
        <v>1</v>
      </c>
      <c r="N61" s="66" t="s">
        <v>1</v>
      </c>
      <c r="O61" s="203"/>
      <c r="P61" s="204"/>
      <c r="Q61" s="204"/>
      <c r="R61" s="204"/>
      <c r="S61" s="204"/>
      <c r="T61" s="205"/>
      <c r="U61" s="67">
        <f>U62</f>
        <v>1148.66877</v>
      </c>
      <c r="V61" s="206"/>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8"/>
      <c r="AS61" s="68">
        <v>147</v>
      </c>
      <c r="AT61" s="69">
        <f>AT62</f>
        <v>1148.66877</v>
      </c>
      <c r="AU61" s="70">
        <f t="shared" si="0"/>
        <v>100</v>
      </c>
    </row>
    <row r="62" spans="1:47" ht="17.25" customHeight="1" x14ac:dyDescent="0.2">
      <c r="A62" s="200" t="s">
        <v>9</v>
      </c>
      <c r="B62" s="201"/>
      <c r="C62" s="201"/>
      <c r="D62" s="201"/>
      <c r="E62" s="201"/>
      <c r="F62" s="201"/>
      <c r="G62" s="201"/>
      <c r="H62" s="201"/>
      <c r="I62" s="201"/>
      <c r="J62" s="202"/>
      <c r="K62" s="65">
        <v>2</v>
      </c>
      <c r="L62" s="52">
        <v>3</v>
      </c>
      <c r="M62" s="49" t="s">
        <v>8</v>
      </c>
      <c r="N62" s="66" t="s">
        <v>1</v>
      </c>
      <c r="O62" s="203"/>
      <c r="P62" s="204"/>
      <c r="Q62" s="204"/>
      <c r="R62" s="204"/>
      <c r="S62" s="204"/>
      <c r="T62" s="205"/>
      <c r="U62" s="67">
        <f>U63</f>
        <v>1148.66877</v>
      </c>
      <c r="V62" s="206"/>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8"/>
      <c r="AS62" s="68">
        <v>147</v>
      </c>
      <c r="AT62" s="69">
        <f>AT63</f>
        <v>1148.66877</v>
      </c>
      <c r="AU62" s="70">
        <f t="shared" si="0"/>
        <v>100</v>
      </c>
    </row>
    <row r="63" spans="1:47" ht="26.25" customHeight="1" x14ac:dyDescent="0.2">
      <c r="A63" s="200" t="s">
        <v>91</v>
      </c>
      <c r="B63" s="201"/>
      <c r="C63" s="201"/>
      <c r="D63" s="201"/>
      <c r="E63" s="201"/>
      <c r="F63" s="201"/>
      <c r="G63" s="201"/>
      <c r="H63" s="201"/>
      <c r="I63" s="201"/>
      <c r="J63" s="202"/>
      <c r="K63" s="65">
        <v>2</v>
      </c>
      <c r="L63" s="52">
        <v>3</v>
      </c>
      <c r="M63" s="49" t="s">
        <v>88</v>
      </c>
      <c r="N63" s="66" t="s">
        <v>1</v>
      </c>
      <c r="O63" s="203"/>
      <c r="P63" s="204"/>
      <c r="Q63" s="204"/>
      <c r="R63" s="204"/>
      <c r="S63" s="204"/>
      <c r="T63" s="205"/>
      <c r="U63" s="67">
        <f>U64+U66</f>
        <v>1148.66877</v>
      </c>
      <c r="V63" s="206"/>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8"/>
      <c r="AS63" s="68">
        <v>147</v>
      </c>
      <c r="AT63" s="69">
        <f>AT64+AT66</f>
        <v>1148.66877</v>
      </c>
      <c r="AU63" s="70">
        <f t="shared" si="0"/>
        <v>100</v>
      </c>
    </row>
    <row r="64" spans="1:47" ht="63.75" customHeight="1" x14ac:dyDescent="0.2">
      <c r="A64" s="200" t="s">
        <v>23</v>
      </c>
      <c r="B64" s="201"/>
      <c r="C64" s="201"/>
      <c r="D64" s="201"/>
      <c r="E64" s="201"/>
      <c r="F64" s="201"/>
      <c r="G64" s="201"/>
      <c r="H64" s="201"/>
      <c r="I64" s="201"/>
      <c r="J64" s="202"/>
      <c r="K64" s="65">
        <v>2</v>
      </c>
      <c r="L64" s="52">
        <v>3</v>
      </c>
      <c r="M64" s="49" t="s">
        <v>88</v>
      </c>
      <c r="N64" s="66" t="s">
        <v>22</v>
      </c>
      <c r="O64" s="203"/>
      <c r="P64" s="204"/>
      <c r="Q64" s="204"/>
      <c r="R64" s="204"/>
      <c r="S64" s="204"/>
      <c r="T64" s="205"/>
      <c r="U64" s="67">
        <f>U65</f>
        <v>1053.84978</v>
      </c>
      <c r="V64" s="206"/>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8"/>
      <c r="AS64" s="68">
        <v>147</v>
      </c>
      <c r="AT64" s="69">
        <f>AT65</f>
        <v>1053.84978</v>
      </c>
      <c r="AU64" s="70">
        <f t="shared" ref="AU64:AU138" si="1">AT64*100/U64</f>
        <v>100</v>
      </c>
    </row>
    <row r="65" spans="1:47" ht="25.5" customHeight="1" x14ac:dyDescent="0.2">
      <c r="A65" s="200" t="s">
        <v>90</v>
      </c>
      <c r="B65" s="201"/>
      <c r="C65" s="201"/>
      <c r="D65" s="201"/>
      <c r="E65" s="201"/>
      <c r="F65" s="201"/>
      <c r="G65" s="201"/>
      <c r="H65" s="201"/>
      <c r="I65" s="201"/>
      <c r="J65" s="202"/>
      <c r="K65" s="65">
        <v>2</v>
      </c>
      <c r="L65" s="52">
        <v>3</v>
      </c>
      <c r="M65" s="49" t="s">
        <v>88</v>
      </c>
      <c r="N65" s="66" t="s">
        <v>89</v>
      </c>
      <c r="O65" s="203"/>
      <c r="P65" s="204"/>
      <c r="Q65" s="204"/>
      <c r="R65" s="204"/>
      <c r="S65" s="204"/>
      <c r="T65" s="205"/>
      <c r="U65" s="67">
        <v>1053.84978</v>
      </c>
      <c r="V65" s="206"/>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8"/>
      <c r="AS65" s="68">
        <v>147</v>
      </c>
      <c r="AT65" s="69">
        <v>1053.84978</v>
      </c>
      <c r="AU65" s="70">
        <f t="shared" si="1"/>
        <v>100</v>
      </c>
    </row>
    <row r="66" spans="1:47" ht="27" customHeight="1" x14ac:dyDescent="0.2">
      <c r="A66" s="200" t="s">
        <v>28</v>
      </c>
      <c r="B66" s="201"/>
      <c r="C66" s="201"/>
      <c r="D66" s="201"/>
      <c r="E66" s="201"/>
      <c r="F66" s="201"/>
      <c r="G66" s="201"/>
      <c r="H66" s="201"/>
      <c r="I66" s="201"/>
      <c r="J66" s="202"/>
      <c r="K66" s="65">
        <v>2</v>
      </c>
      <c r="L66" s="52">
        <v>3</v>
      </c>
      <c r="M66" s="49" t="s">
        <v>88</v>
      </c>
      <c r="N66" s="66" t="s">
        <v>27</v>
      </c>
      <c r="O66" s="203"/>
      <c r="P66" s="204"/>
      <c r="Q66" s="204"/>
      <c r="R66" s="204"/>
      <c r="S66" s="204"/>
      <c r="T66" s="205"/>
      <c r="U66" s="67">
        <f>U67</f>
        <v>94.818989999999999</v>
      </c>
      <c r="V66" s="206"/>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8"/>
      <c r="AS66" s="68">
        <v>147</v>
      </c>
      <c r="AT66" s="69">
        <f>AT67</f>
        <v>94.818989999999999</v>
      </c>
      <c r="AU66" s="70">
        <f t="shared" si="1"/>
        <v>100</v>
      </c>
    </row>
    <row r="67" spans="1:47" ht="29.25" customHeight="1" x14ac:dyDescent="0.2">
      <c r="A67" s="200" t="s">
        <v>26</v>
      </c>
      <c r="B67" s="201"/>
      <c r="C67" s="201"/>
      <c r="D67" s="201"/>
      <c r="E67" s="201"/>
      <c r="F67" s="201"/>
      <c r="G67" s="201"/>
      <c r="H67" s="201"/>
      <c r="I67" s="201"/>
      <c r="J67" s="202"/>
      <c r="K67" s="65">
        <v>2</v>
      </c>
      <c r="L67" s="52">
        <v>3</v>
      </c>
      <c r="M67" s="49" t="s">
        <v>88</v>
      </c>
      <c r="N67" s="66" t="s">
        <v>24</v>
      </c>
      <c r="O67" s="203"/>
      <c r="P67" s="204"/>
      <c r="Q67" s="204"/>
      <c r="R67" s="204"/>
      <c r="S67" s="204"/>
      <c r="T67" s="205"/>
      <c r="U67" s="67">
        <v>94.818989999999999</v>
      </c>
      <c r="V67" s="206"/>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8"/>
      <c r="AS67" s="68">
        <v>147</v>
      </c>
      <c r="AT67" s="69">
        <v>94.818989999999999</v>
      </c>
      <c r="AU67" s="70">
        <f t="shared" si="1"/>
        <v>100</v>
      </c>
    </row>
    <row r="68" spans="1:47" ht="25.5" customHeight="1" x14ac:dyDescent="0.2">
      <c r="A68" s="200" t="s">
        <v>87</v>
      </c>
      <c r="B68" s="201"/>
      <c r="C68" s="201"/>
      <c r="D68" s="201"/>
      <c r="E68" s="201"/>
      <c r="F68" s="201"/>
      <c r="G68" s="201"/>
      <c r="H68" s="201"/>
      <c r="I68" s="201"/>
      <c r="J68" s="202"/>
      <c r="K68" s="65">
        <v>3</v>
      </c>
      <c r="L68" s="52">
        <v>0</v>
      </c>
      <c r="M68" s="49" t="s">
        <v>1</v>
      </c>
      <c r="N68" s="66" t="s">
        <v>1</v>
      </c>
      <c r="O68" s="203"/>
      <c r="P68" s="204"/>
      <c r="Q68" s="204"/>
      <c r="R68" s="204"/>
      <c r="S68" s="204"/>
      <c r="T68" s="205"/>
      <c r="U68" s="67">
        <f>U69+U79</f>
        <v>548.81786</v>
      </c>
      <c r="V68" s="206"/>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8"/>
      <c r="AS68" s="68">
        <v>147</v>
      </c>
      <c r="AT68" s="67">
        <f>AT69+AT79</f>
        <v>548.81729999999993</v>
      </c>
      <c r="AU68" s="70">
        <f t="shared" si="1"/>
        <v>99.999897962504349</v>
      </c>
    </row>
    <row r="69" spans="1:47" ht="15" customHeight="1" x14ac:dyDescent="0.2">
      <c r="A69" s="200" t="s">
        <v>176</v>
      </c>
      <c r="B69" s="201"/>
      <c r="C69" s="201"/>
      <c r="D69" s="201"/>
      <c r="E69" s="201"/>
      <c r="F69" s="201"/>
      <c r="G69" s="201"/>
      <c r="H69" s="201"/>
      <c r="I69" s="201"/>
      <c r="J69" s="202"/>
      <c r="K69" s="65">
        <v>3</v>
      </c>
      <c r="L69" s="52">
        <v>9</v>
      </c>
      <c r="M69" s="49" t="s">
        <v>1</v>
      </c>
      <c r="N69" s="66" t="s">
        <v>1</v>
      </c>
      <c r="O69" s="203"/>
      <c r="P69" s="204"/>
      <c r="Q69" s="204"/>
      <c r="R69" s="204"/>
      <c r="S69" s="204"/>
      <c r="T69" s="205"/>
      <c r="U69" s="67">
        <f>U70</f>
        <v>314.89999999999998</v>
      </c>
      <c r="V69" s="206"/>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8"/>
      <c r="AS69" s="68">
        <v>147</v>
      </c>
      <c r="AT69" s="69">
        <f>AT70</f>
        <v>314.89999999999998</v>
      </c>
      <c r="AU69" s="70">
        <f t="shared" si="1"/>
        <v>100</v>
      </c>
    </row>
    <row r="70" spans="1:47" ht="16.149999999999999" customHeight="1" x14ac:dyDescent="0.2">
      <c r="A70" s="200" t="s">
        <v>9</v>
      </c>
      <c r="B70" s="201"/>
      <c r="C70" s="201"/>
      <c r="D70" s="201"/>
      <c r="E70" s="201"/>
      <c r="F70" s="201"/>
      <c r="G70" s="201"/>
      <c r="H70" s="201"/>
      <c r="I70" s="201"/>
      <c r="J70" s="202"/>
      <c r="K70" s="65">
        <v>3</v>
      </c>
      <c r="L70" s="52">
        <v>9</v>
      </c>
      <c r="M70" s="49" t="s">
        <v>8</v>
      </c>
      <c r="N70" s="66" t="s">
        <v>1</v>
      </c>
      <c r="O70" s="203"/>
      <c r="P70" s="204"/>
      <c r="Q70" s="204"/>
      <c r="R70" s="204"/>
      <c r="S70" s="204"/>
      <c r="T70" s="205"/>
      <c r="U70" s="67">
        <f>U71+U76</f>
        <v>314.89999999999998</v>
      </c>
      <c r="V70" s="206"/>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8"/>
      <c r="AS70" s="68">
        <v>147</v>
      </c>
      <c r="AT70" s="67">
        <f>AT71+AT76</f>
        <v>314.89999999999998</v>
      </c>
      <c r="AU70" s="70">
        <f t="shared" si="1"/>
        <v>100</v>
      </c>
    </row>
    <row r="71" spans="1:47" ht="38.25" customHeight="1" x14ac:dyDescent="0.2">
      <c r="A71" s="200" t="s">
        <v>86</v>
      </c>
      <c r="B71" s="201"/>
      <c r="C71" s="201"/>
      <c r="D71" s="201"/>
      <c r="E71" s="201"/>
      <c r="F71" s="201"/>
      <c r="G71" s="201"/>
      <c r="H71" s="201"/>
      <c r="I71" s="201"/>
      <c r="J71" s="202"/>
      <c r="K71" s="65">
        <v>3</v>
      </c>
      <c r="L71" s="52">
        <v>9</v>
      </c>
      <c r="M71" s="49" t="s">
        <v>85</v>
      </c>
      <c r="N71" s="66" t="s">
        <v>1</v>
      </c>
      <c r="O71" s="203"/>
      <c r="P71" s="204"/>
      <c r="Q71" s="204"/>
      <c r="R71" s="204"/>
      <c r="S71" s="204"/>
      <c r="T71" s="205"/>
      <c r="U71" s="67">
        <f>U72+U74</f>
        <v>279.89999999999998</v>
      </c>
      <c r="V71" s="206"/>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8"/>
      <c r="AS71" s="68">
        <v>147</v>
      </c>
      <c r="AT71" s="67">
        <f>AT72+AT74</f>
        <v>279.89999999999998</v>
      </c>
      <c r="AU71" s="70">
        <f t="shared" si="1"/>
        <v>100</v>
      </c>
    </row>
    <row r="72" spans="1:47" ht="27.75" customHeight="1" x14ac:dyDescent="0.2">
      <c r="A72" s="200" t="s">
        <v>28</v>
      </c>
      <c r="B72" s="201"/>
      <c r="C72" s="201"/>
      <c r="D72" s="201"/>
      <c r="E72" s="201"/>
      <c r="F72" s="201"/>
      <c r="G72" s="201"/>
      <c r="H72" s="201"/>
      <c r="I72" s="201"/>
      <c r="J72" s="202"/>
      <c r="K72" s="65">
        <v>3</v>
      </c>
      <c r="L72" s="52">
        <v>9</v>
      </c>
      <c r="M72" s="49" t="s">
        <v>85</v>
      </c>
      <c r="N72" s="66">
        <v>200</v>
      </c>
      <c r="O72" s="53"/>
      <c r="P72" s="54"/>
      <c r="Q72" s="54"/>
      <c r="R72" s="54"/>
      <c r="S72" s="54"/>
      <c r="T72" s="55"/>
      <c r="U72" s="67">
        <f>U73</f>
        <v>244.9</v>
      </c>
      <c r="V72" s="71"/>
      <c r="W72" s="72"/>
      <c r="X72" s="72"/>
      <c r="Y72" s="72"/>
      <c r="Z72" s="72"/>
      <c r="AA72" s="72"/>
      <c r="AB72" s="72"/>
      <c r="AC72" s="72"/>
      <c r="AD72" s="72"/>
      <c r="AE72" s="72"/>
      <c r="AF72" s="72"/>
      <c r="AG72" s="72"/>
      <c r="AH72" s="72"/>
      <c r="AI72" s="72"/>
      <c r="AJ72" s="72"/>
      <c r="AK72" s="72"/>
      <c r="AL72" s="72"/>
      <c r="AM72" s="72"/>
      <c r="AN72" s="72"/>
      <c r="AO72" s="72"/>
      <c r="AP72" s="72"/>
      <c r="AQ72" s="72"/>
      <c r="AR72" s="73"/>
      <c r="AS72" s="68"/>
      <c r="AT72" s="69">
        <f>AT73</f>
        <v>244.9</v>
      </c>
      <c r="AU72" s="70">
        <f t="shared" si="1"/>
        <v>100</v>
      </c>
    </row>
    <row r="73" spans="1:47" ht="27" customHeight="1" x14ac:dyDescent="0.2">
      <c r="A73" s="200" t="s">
        <v>26</v>
      </c>
      <c r="B73" s="201"/>
      <c r="C73" s="201"/>
      <c r="D73" s="201"/>
      <c r="E73" s="201"/>
      <c r="F73" s="201"/>
      <c r="G73" s="201"/>
      <c r="H73" s="201"/>
      <c r="I73" s="201"/>
      <c r="J73" s="202"/>
      <c r="K73" s="65">
        <v>3</v>
      </c>
      <c r="L73" s="52">
        <v>9</v>
      </c>
      <c r="M73" s="49" t="s">
        <v>85</v>
      </c>
      <c r="N73" s="66">
        <v>240</v>
      </c>
      <c r="O73" s="53"/>
      <c r="P73" s="54"/>
      <c r="Q73" s="54"/>
      <c r="R73" s="54"/>
      <c r="S73" s="54"/>
      <c r="T73" s="55"/>
      <c r="U73" s="67">
        <v>244.9</v>
      </c>
      <c r="V73" s="71"/>
      <c r="W73" s="72"/>
      <c r="X73" s="72"/>
      <c r="Y73" s="72"/>
      <c r="Z73" s="72"/>
      <c r="AA73" s="72"/>
      <c r="AB73" s="72"/>
      <c r="AC73" s="72"/>
      <c r="AD73" s="72"/>
      <c r="AE73" s="72"/>
      <c r="AF73" s="72"/>
      <c r="AG73" s="72"/>
      <c r="AH73" s="72"/>
      <c r="AI73" s="72"/>
      <c r="AJ73" s="72"/>
      <c r="AK73" s="72"/>
      <c r="AL73" s="72"/>
      <c r="AM73" s="72"/>
      <c r="AN73" s="72"/>
      <c r="AO73" s="72"/>
      <c r="AP73" s="72"/>
      <c r="AQ73" s="72"/>
      <c r="AR73" s="73"/>
      <c r="AS73" s="68"/>
      <c r="AT73" s="69">
        <v>244.9</v>
      </c>
      <c r="AU73" s="70">
        <f t="shared" si="1"/>
        <v>100</v>
      </c>
    </row>
    <row r="74" spans="1:47" ht="18" customHeight="1" x14ac:dyDescent="0.2">
      <c r="A74" s="200" t="s">
        <v>63</v>
      </c>
      <c r="B74" s="201"/>
      <c r="C74" s="201"/>
      <c r="D74" s="201"/>
      <c r="E74" s="201"/>
      <c r="F74" s="201"/>
      <c r="G74" s="201"/>
      <c r="H74" s="201"/>
      <c r="I74" s="201"/>
      <c r="J74" s="202"/>
      <c r="K74" s="65">
        <v>3</v>
      </c>
      <c r="L74" s="52">
        <v>9</v>
      </c>
      <c r="M74" s="49" t="s">
        <v>85</v>
      </c>
      <c r="N74" s="66" t="s">
        <v>62</v>
      </c>
      <c r="O74" s="203"/>
      <c r="P74" s="204"/>
      <c r="Q74" s="204"/>
      <c r="R74" s="204"/>
      <c r="S74" s="204"/>
      <c r="T74" s="205"/>
      <c r="U74" s="67">
        <v>35</v>
      </c>
      <c r="V74" s="206"/>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8"/>
      <c r="AS74" s="68">
        <v>147</v>
      </c>
      <c r="AT74" s="69">
        <f>AT75</f>
        <v>35</v>
      </c>
      <c r="AU74" s="70">
        <f t="shared" si="1"/>
        <v>100</v>
      </c>
    </row>
    <row r="75" spans="1:47" ht="15.75" customHeight="1" x14ac:dyDescent="0.2">
      <c r="A75" s="200" t="s">
        <v>61</v>
      </c>
      <c r="B75" s="201"/>
      <c r="C75" s="201"/>
      <c r="D75" s="201"/>
      <c r="E75" s="201"/>
      <c r="F75" s="201"/>
      <c r="G75" s="201"/>
      <c r="H75" s="201"/>
      <c r="I75" s="201"/>
      <c r="J75" s="202"/>
      <c r="K75" s="65">
        <v>3</v>
      </c>
      <c r="L75" s="52">
        <v>9</v>
      </c>
      <c r="M75" s="49" t="s">
        <v>85</v>
      </c>
      <c r="N75" s="66" t="s">
        <v>59</v>
      </c>
      <c r="O75" s="203"/>
      <c r="P75" s="204"/>
      <c r="Q75" s="204"/>
      <c r="R75" s="204"/>
      <c r="S75" s="204"/>
      <c r="T75" s="205"/>
      <c r="U75" s="67">
        <v>35</v>
      </c>
      <c r="V75" s="206"/>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8"/>
      <c r="AS75" s="68">
        <v>147</v>
      </c>
      <c r="AT75" s="69">
        <v>35</v>
      </c>
      <c r="AU75" s="70">
        <f t="shared" si="1"/>
        <v>100</v>
      </c>
    </row>
    <row r="76" spans="1:47" ht="17.25" customHeight="1" x14ac:dyDescent="0.2">
      <c r="A76" s="200" t="s">
        <v>84</v>
      </c>
      <c r="B76" s="201"/>
      <c r="C76" s="201"/>
      <c r="D76" s="201"/>
      <c r="E76" s="201"/>
      <c r="F76" s="201"/>
      <c r="G76" s="201"/>
      <c r="H76" s="201"/>
      <c r="I76" s="201"/>
      <c r="J76" s="202"/>
      <c r="K76" s="65">
        <v>3</v>
      </c>
      <c r="L76" s="52">
        <v>9</v>
      </c>
      <c r="M76" s="49" t="s">
        <v>83</v>
      </c>
      <c r="N76" s="66" t="s">
        <v>1</v>
      </c>
      <c r="O76" s="203"/>
      <c r="P76" s="204"/>
      <c r="Q76" s="204"/>
      <c r="R76" s="204"/>
      <c r="S76" s="204"/>
      <c r="T76" s="205"/>
      <c r="U76" s="67">
        <f>U77</f>
        <v>35</v>
      </c>
      <c r="V76" s="206"/>
      <c r="W76" s="207"/>
      <c r="X76" s="207"/>
      <c r="Y76" s="207"/>
      <c r="Z76" s="207"/>
      <c r="AA76" s="207"/>
      <c r="AB76" s="207"/>
      <c r="AC76" s="207"/>
      <c r="AD76" s="207"/>
      <c r="AE76" s="207"/>
      <c r="AF76" s="207"/>
      <c r="AG76" s="207"/>
      <c r="AH76" s="207"/>
      <c r="AI76" s="207"/>
      <c r="AJ76" s="207"/>
      <c r="AK76" s="207"/>
      <c r="AL76" s="207"/>
      <c r="AM76" s="207"/>
      <c r="AN76" s="207"/>
      <c r="AO76" s="207"/>
      <c r="AP76" s="207"/>
      <c r="AQ76" s="207"/>
      <c r="AR76" s="208"/>
      <c r="AS76" s="68">
        <v>147</v>
      </c>
      <c r="AT76" s="67">
        <f>AT77</f>
        <v>35</v>
      </c>
      <c r="AU76" s="70">
        <f t="shared" si="1"/>
        <v>100</v>
      </c>
    </row>
    <row r="77" spans="1:47" ht="15.75" customHeight="1" x14ac:dyDescent="0.2">
      <c r="A77" s="200" t="s">
        <v>63</v>
      </c>
      <c r="B77" s="201"/>
      <c r="C77" s="201"/>
      <c r="D77" s="201"/>
      <c r="E77" s="201"/>
      <c r="F77" s="201"/>
      <c r="G77" s="201"/>
      <c r="H77" s="201"/>
      <c r="I77" s="201"/>
      <c r="J77" s="202"/>
      <c r="K77" s="65">
        <v>3</v>
      </c>
      <c r="L77" s="52">
        <v>9</v>
      </c>
      <c r="M77" s="49" t="s">
        <v>83</v>
      </c>
      <c r="N77" s="66" t="s">
        <v>62</v>
      </c>
      <c r="O77" s="203"/>
      <c r="P77" s="204"/>
      <c r="Q77" s="204"/>
      <c r="R77" s="204"/>
      <c r="S77" s="204"/>
      <c r="T77" s="205"/>
      <c r="U77" s="67">
        <f>U78</f>
        <v>35</v>
      </c>
      <c r="V77" s="206"/>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8"/>
      <c r="AS77" s="68">
        <v>147</v>
      </c>
      <c r="AT77" s="69">
        <f>AT78</f>
        <v>35</v>
      </c>
      <c r="AU77" s="70">
        <f t="shared" si="1"/>
        <v>100</v>
      </c>
    </row>
    <row r="78" spans="1:47" ht="15" customHeight="1" x14ac:dyDescent="0.2">
      <c r="A78" s="200" t="s">
        <v>61</v>
      </c>
      <c r="B78" s="201"/>
      <c r="C78" s="201"/>
      <c r="D78" s="201"/>
      <c r="E78" s="201"/>
      <c r="F78" s="201"/>
      <c r="G78" s="201"/>
      <c r="H78" s="201"/>
      <c r="I78" s="201"/>
      <c r="J78" s="202"/>
      <c r="K78" s="65">
        <v>3</v>
      </c>
      <c r="L78" s="52">
        <v>9</v>
      </c>
      <c r="M78" s="49" t="s">
        <v>83</v>
      </c>
      <c r="N78" s="66" t="s">
        <v>59</v>
      </c>
      <c r="O78" s="203"/>
      <c r="P78" s="204"/>
      <c r="Q78" s="204"/>
      <c r="R78" s="204"/>
      <c r="S78" s="204"/>
      <c r="T78" s="205"/>
      <c r="U78" s="67">
        <v>35</v>
      </c>
      <c r="V78" s="206"/>
      <c r="W78" s="207"/>
      <c r="X78" s="207"/>
      <c r="Y78" s="207"/>
      <c r="Z78" s="207"/>
      <c r="AA78" s="207"/>
      <c r="AB78" s="207"/>
      <c r="AC78" s="207"/>
      <c r="AD78" s="207"/>
      <c r="AE78" s="207"/>
      <c r="AF78" s="207"/>
      <c r="AG78" s="207"/>
      <c r="AH78" s="207"/>
      <c r="AI78" s="207"/>
      <c r="AJ78" s="207"/>
      <c r="AK78" s="207"/>
      <c r="AL78" s="207"/>
      <c r="AM78" s="207"/>
      <c r="AN78" s="207"/>
      <c r="AO78" s="207"/>
      <c r="AP78" s="207"/>
      <c r="AQ78" s="207"/>
      <c r="AR78" s="208"/>
      <c r="AS78" s="68">
        <v>147</v>
      </c>
      <c r="AT78" s="69">
        <v>35</v>
      </c>
      <c r="AU78" s="70">
        <f t="shared" si="1"/>
        <v>100</v>
      </c>
    </row>
    <row r="79" spans="1:47" ht="38.25" customHeight="1" x14ac:dyDescent="0.2">
      <c r="A79" s="200" t="s">
        <v>177</v>
      </c>
      <c r="B79" s="201"/>
      <c r="C79" s="201"/>
      <c r="D79" s="201"/>
      <c r="E79" s="201"/>
      <c r="F79" s="201"/>
      <c r="G79" s="201"/>
      <c r="H79" s="201"/>
      <c r="I79" s="201"/>
      <c r="J79" s="202"/>
      <c r="K79" s="65">
        <v>3</v>
      </c>
      <c r="L79" s="52">
        <v>10</v>
      </c>
      <c r="M79" s="49" t="s">
        <v>1</v>
      </c>
      <c r="N79" s="66" t="s">
        <v>1</v>
      </c>
      <c r="O79" s="203"/>
      <c r="P79" s="204"/>
      <c r="Q79" s="204"/>
      <c r="R79" s="204"/>
      <c r="S79" s="204"/>
      <c r="T79" s="205"/>
      <c r="U79" s="67">
        <f>U80+U84</f>
        <v>233.91786000000002</v>
      </c>
      <c r="V79" s="206"/>
      <c r="W79" s="207"/>
      <c r="X79" s="207"/>
      <c r="Y79" s="207"/>
      <c r="Z79" s="207"/>
      <c r="AA79" s="207"/>
      <c r="AB79" s="207"/>
      <c r="AC79" s="207"/>
      <c r="AD79" s="207"/>
      <c r="AE79" s="207"/>
      <c r="AF79" s="207"/>
      <c r="AG79" s="207"/>
      <c r="AH79" s="207"/>
      <c r="AI79" s="207"/>
      <c r="AJ79" s="207"/>
      <c r="AK79" s="207"/>
      <c r="AL79" s="207"/>
      <c r="AM79" s="207"/>
      <c r="AN79" s="207"/>
      <c r="AO79" s="207"/>
      <c r="AP79" s="207"/>
      <c r="AQ79" s="207"/>
      <c r="AR79" s="208"/>
      <c r="AS79" s="68">
        <v>147</v>
      </c>
      <c r="AT79" s="67">
        <f>AT80+AT84</f>
        <v>233.91730000000001</v>
      </c>
      <c r="AU79" s="70">
        <f t="shared" si="1"/>
        <v>99.999760599725036</v>
      </c>
    </row>
    <row r="80" spans="1:47" ht="49.5" customHeight="1" x14ac:dyDescent="0.2">
      <c r="A80" s="200" t="s">
        <v>143</v>
      </c>
      <c r="B80" s="218"/>
      <c r="C80" s="218"/>
      <c r="D80" s="218"/>
      <c r="E80" s="218"/>
      <c r="F80" s="218"/>
      <c r="G80" s="218"/>
      <c r="H80" s="99"/>
      <c r="I80" s="99"/>
      <c r="J80" s="100"/>
      <c r="K80" s="65">
        <v>3</v>
      </c>
      <c r="L80" s="52">
        <v>10</v>
      </c>
      <c r="M80" s="49">
        <v>5400000000</v>
      </c>
      <c r="N80" s="66"/>
      <c r="O80" s="101"/>
      <c r="P80" s="102"/>
      <c r="Q80" s="102"/>
      <c r="R80" s="102"/>
      <c r="S80" s="102"/>
      <c r="T80" s="103"/>
      <c r="U80" s="67">
        <f>U81</f>
        <v>130</v>
      </c>
      <c r="V80" s="104"/>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6"/>
      <c r="AS80" s="68"/>
      <c r="AT80" s="69">
        <f>AT81</f>
        <v>130</v>
      </c>
      <c r="AU80" s="70">
        <f t="shared" si="1"/>
        <v>100</v>
      </c>
    </row>
    <row r="81" spans="1:47" ht="50.25" customHeight="1" x14ac:dyDescent="0.2">
      <c r="A81" s="200" t="s">
        <v>144</v>
      </c>
      <c r="B81" s="218"/>
      <c r="C81" s="218"/>
      <c r="D81" s="218"/>
      <c r="E81" s="218"/>
      <c r="F81" s="218"/>
      <c r="G81" s="218"/>
      <c r="H81" s="99"/>
      <c r="I81" s="99"/>
      <c r="J81" s="100"/>
      <c r="K81" s="65">
        <v>3</v>
      </c>
      <c r="L81" s="52">
        <v>10</v>
      </c>
      <c r="M81" s="49">
        <v>5400069070</v>
      </c>
      <c r="N81" s="66"/>
      <c r="O81" s="101"/>
      <c r="P81" s="102"/>
      <c r="Q81" s="102"/>
      <c r="R81" s="102"/>
      <c r="S81" s="102"/>
      <c r="T81" s="103"/>
      <c r="U81" s="67">
        <f>U82</f>
        <v>130</v>
      </c>
      <c r="V81" s="104"/>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6"/>
      <c r="AS81" s="68"/>
      <c r="AT81" s="69">
        <f>AT82</f>
        <v>130</v>
      </c>
      <c r="AU81" s="70">
        <f t="shared" si="1"/>
        <v>100</v>
      </c>
    </row>
    <row r="82" spans="1:47" ht="26.25" customHeight="1" x14ac:dyDescent="0.2">
      <c r="A82" s="200" t="s">
        <v>28</v>
      </c>
      <c r="B82" s="201"/>
      <c r="C82" s="201"/>
      <c r="D82" s="201"/>
      <c r="E82" s="201"/>
      <c r="F82" s="201"/>
      <c r="G82" s="201"/>
      <c r="H82" s="201"/>
      <c r="I82" s="201"/>
      <c r="J82" s="202"/>
      <c r="K82" s="65">
        <v>3</v>
      </c>
      <c r="L82" s="52">
        <v>10</v>
      </c>
      <c r="M82" s="49">
        <v>5400069070</v>
      </c>
      <c r="N82" s="66">
        <v>200</v>
      </c>
      <c r="O82" s="101"/>
      <c r="P82" s="102"/>
      <c r="Q82" s="102"/>
      <c r="R82" s="102"/>
      <c r="S82" s="102"/>
      <c r="T82" s="103"/>
      <c r="U82" s="67">
        <f>U83</f>
        <v>130</v>
      </c>
      <c r="V82" s="104"/>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6"/>
      <c r="AS82" s="68"/>
      <c r="AT82" s="69">
        <f>AT83</f>
        <v>130</v>
      </c>
      <c r="AU82" s="70">
        <f t="shared" si="1"/>
        <v>100</v>
      </c>
    </row>
    <row r="83" spans="1:47" ht="26.25" customHeight="1" x14ac:dyDescent="0.2">
      <c r="A83" s="200" t="s">
        <v>26</v>
      </c>
      <c r="B83" s="201"/>
      <c r="C83" s="201"/>
      <c r="D83" s="201"/>
      <c r="E83" s="201"/>
      <c r="F83" s="201"/>
      <c r="G83" s="201"/>
      <c r="H83" s="201"/>
      <c r="I83" s="201"/>
      <c r="J83" s="202"/>
      <c r="K83" s="65">
        <v>3</v>
      </c>
      <c r="L83" s="52">
        <v>10</v>
      </c>
      <c r="M83" s="49">
        <v>5400069070</v>
      </c>
      <c r="N83" s="66">
        <v>240</v>
      </c>
      <c r="O83" s="101"/>
      <c r="P83" s="102"/>
      <c r="Q83" s="102"/>
      <c r="R83" s="102"/>
      <c r="S83" s="102"/>
      <c r="T83" s="103"/>
      <c r="U83" s="67">
        <v>130</v>
      </c>
      <c r="V83" s="104"/>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6"/>
      <c r="AS83" s="68"/>
      <c r="AT83" s="69">
        <v>130</v>
      </c>
      <c r="AU83" s="70">
        <f t="shared" si="1"/>
        <v>100</v>
      </c>
    </row>
    <row r="84" spans="1:47" ht="17.25" customHeight="1" x14ac:dyDescent="0.2">
      <c r="A84" s="200" t="s">
        <v>9</v>
      </c>
      <c r="B84" s="201"/>
      <c r="C84" s="201"/>
      <c r="D84" s="201"/>
      <c r="E84" s="201"/>
      <c r="F84" s="201"/>
      <c r="G84" s="201"/>
      <c r="H84" s="201"/>
      <c r="I84" s="201"/>
      <c r="J84" s="202"/>
      <c r="K84" s="65">
        <v>3</v>
      </c>
      <c r="L84" s="52">
        <v>10</v>
      </c>
      <c r="M84" s="49" t="s">
        <v>8</v>
      </c>
      <c r="N84" s="66" t="s">
        <v>1</v>
      </c>
      <c r="O84" s="203"/>
      <c r="P84" s="204"/>
      <c r="Q84" s="204"/>
      <c r="R84" s="204"/>
      <c r="S84" s="204"/>
      <c r="T84" s="205"/>
      <c r="U84" s="67">
        <f>U85</f>
        <v>103.91786</v>
      </c>
      <c r="V84" s="206"/>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8"/>
      <c r="AS84" s="68">
        <v>147</v>
      </c>
      <c r="AT84" s="69">
        <f>AT85</f>
        <v>103.9173</v>
      </c>
      <c r="AU84" s="70">
        <f t="shared" si="1"/>
        <v>99.999461112844315</v>
      </c>
    </row>
    <row r="85" spans="1:47" ht="39" customHeight="1" x14ac:dyDescent="0.2">
      <c r="A85" s="200" t="s">
        <v>82</v>
      </c>
      <c r="B85" s="201"/>
      <c r="C85" s="201"/>
      <c r="D85" s="201"/>
      <c r="E85" s="201"/>
      <c r="F85" s="201"/>
      <c r="G85" s="201"/>
      <c r="H85" s="201"/>
      <c r="I85" s="201"/>
      <c r="J85" s="202"/>
      <c r="K85" s="65">
        <v>3</v>
      </c>
      <c r="L85" s="52">
        <v>10</v>
      </c>
      <c r="M85" s="49" t="s">
        <v>81</v>
      </c>
      <c r="N85" s="66" t="s">
        <v>1</v>
      </c>
      <c r="O85" s="203"/>
      <c r="P85" s="204"/>
      <c r="Q85" s="204"/>
      <c r="R85" s="204"/>
      <c r="S85" s="204"/>
      <c r="T85" s="205"/>
      <c r="U85" s="67">
        <f>U86</f>
        <v>103.91786</v>
      </c>
      <c r="V85" s="206"/>
      <c r="W85" s="207"/>
      <c r="X85" s="207"/>
      <c r="Y85" s="207"/>
      <c r="Z85" s="207"/>
      <c r="AA85" s="207"/>
      <c r="AB85" s="207"/>
      <c r="AC85" s="207"/>
      <c r="AD85" s="207"/>
      <c r="AE85" s="207"/>
      <c r="AF85" s="207"/>
      <c r="AG85" s="207"/>
      <c r="AH85" s="207"/>
      <c r="AI85" s="207"/>
      <c r="AJ85" s="207"/>
      <c r="AK85" s="207"/>
      <c r="AL85" s="207"/>
      <c r="AM85" s="207"/>
      <c r="AN85" s="207"/>
      <c r="AO85" s="207"/>
      <c r="AP85" s="207"/>
      <c r="AQ85" s="207"/>
      <c r="AR85" s="208"/>
      <c r="AS85" s="68">
        <v>147</v>
      </c>
      <c r="AT85" s="69">
        <f>AT86</f>
        <v>103.9173</v>
      </c>
      <c r="AU85" s="70">
        <f t="shared" si="1"/>
        <v>99.999461112844315</v>
      </c>
    </row>
    <row r="86" spans="1:47" ht="26.25" customHeight="1" x14ac:dyDescent="0.2">
      <c r="A86" s="200" t="s">
        <v>28</v>
      </c>
      <c r="B86" s="201"/>
      <c r="C86" s="201"/>
      <c r="D86" s="201"/>
      <c r="E86" s="201"/>
      <c r="F86" s="201"/>
      <c r="G86" s="201"/>
      <c r="H86" s="201"/>
      <c r="I86" s="201"/>
      <c r="J86" s="202"/>
      <c r="K86" s="65">
        <v>3</v>
      </c>
      <c r="L86" s="52">
        <v>10</v>
      </c>
      <c r="M86" s="49" t="s">
        <v>81</v>
      </c>
      <c r="N86" s="66" t="s">
        <v>27</v>
      </c>
      <c r="O86" s="203"/>
      <c r="P86" s="204"/>
      <c r="Q86" s="204"/>
      <c r="R86" s="204"/>
      <c r="S86" s="204"/>
      <c r="T86" s="205"/>
      <c r="U86" s="67">
        <f>U87</f>
        <v>103.91786</v>
      </c>
      <c r="V86" s="206"/>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8"/>
      <c r="AS86" s="68">
        <v>147</v>
      </c>
      <c r="AT86" s="69">
        <f>AT87</f>
        <v>103.9173</v>
      </c>
      <c r="AU86" s="70">
        <f t="shared" si="1"/>
        <v>99.999461112844315</v>
      </c>
    </row>
    <row r="87" spans="1:47" ht="25.5" customHeight="1" x14ac:dyDescent="0.2">
      <c r="A87" s="200" t="s">
        <v>26</v>
      </c>
      <c r="B87" s="201"/>
      <c r="C87" s="201"/>
      <c r="D87" s="201"/>
      <c r="E87" s="201"/>
      <c r="F87" s="201"/>
      <c r="G87" s="201"/>
      <c r="H87" s="201"/>
      <c r="I87" s="201"/>
      <c r="J87" s="202"/>
      <c r="K87" s="65">
        <v>3</v>
      </c>
      <c r="L87" s="52">
        <v>10</v>
      </c>
      <c r="M87" s="49" t="s">
        <v>81</v>
      </c>
      <c r="N87" s="66" t="s">
        <v>24</v>
      </c>
      <c r="O87" s="203"/>
      <c r="P87" s="204"/>
      <c r="Q87" s="204"/>
      <c r="R87" s="204"/>
      <c r="S87" s="204"/>
      <c r="T87" s="205"/>
      <c r="U87" s="67">
        <v>103.91786</v>
      </c>
      <c r="V87" s="206"/>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8"/>
      <c r="AS87" s="68">
        <v>147</v>
      </c>
      <c r="AT87" s="69">
        <v>103.9173</v>
      </c>
      <c r="AU87" s="70">
        <f t="shared" si="1"/>
        <v>99.999461112844315</v>
      </c>
    </row>
    <row r="88" spans="1:47" ht="14.25" customHeight="1" x14ac:dyDescent="0.2">
      <c r="A88" s="200" t="s">
        <v>80</v>
      </c>
      <c r="B88" s="201"/>
      <c r="C88" s="201"/>
      <c r="D88" s="201"/>
      <c r="E88" s="201"/>
      <c r="F88" s="201"/>
      <c r="G88" s="201"/>
      <c r="H88" s="201"/>
      <c r="I88" s="201"/>
      <c r="J88" s="202"/>
      <c r="K88" s="65">
        <v>4</v>
      </c>
      <c r="L88" s="52">
        <v>0</v>
      </c>
      <c r="M88" s="49" t="s">
        <v>1</v>
      </c>
      <c r="N88" s="66" t="s">
        <v>1</v>
      </c>
      <c r="O88" s="203"/>
      <c r="P88" s="204"/>
      <c r="Q88" s="204"/>
      <c r="R88" s="204"/>
      <c r="S88" s="204"/>
      <c r="T88" s="205"/>
      <c r="U88" s="67">
        <f>U89+U103+U133</f>
        <v>81634.888059999997</v>
      </c>
      <c r="V88" s="206"/>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8"/>
      <c r="AS88" s="68">
        <v>147</v>
      </c>
      <c r="AT88" s="69">
        <f>AT89+AT103+AT133</f>
        <v>77746.410600000017</v>
      </c>
      <c r="AU88" s="70">
        <f t="shared" si="1"/>
        <v>95.236745523382069</v>
      </c>
    </row>
    <row r="89" spans="1:47" ht="16.5" customHeight="1" x14ac:dyDescent="0.2">
      <c r="A89" s="200" t="s">
        <v>79</v>
      </c>
      <c r="B89" s="201"/>
      <c r="C89" s="201"/>
      <c r="D89" s="201"/>
      <c r="E89" s="201"/>
      <c r="F89" s="201"/>
      <c r="G89" s="201"/>
      <c r="H89" s="201"/>
      <c r="I89" s="201"/>
      <c r="J89" s="202"/>
      <c r="K89" s="65">
        <v>4</v>
      </c>
      <c r="L89" s="52">
        <v>8</v>
      </c>
      <c r="M89" s="49" t="s">
        <v>1</v>
      </c>
      <c r="N89" s="66" t="s">
        <v>1</v>
      </c>
      <c r="O89" s="203"/>
      <c r="P89" s="204"/>
      <c r="Q89" s="204"/>
      <c r="R89" s="204"/>
      <c r="S89" s="204"/>
      <c r="T89" s="205"/>
      <c r="U89" s="67">
        <f>U90</f>
        <v>3872.6806999999999</v>
      </c>
      <c r="V89" s="206"/>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8"/>
      <c r="AS89" s="68">
        <v>147</v>
      </c>
      <c r="AT89" s="69">
        <f>AT90</f>
        <v>3074.10709</v>
      </c>
      <c r="AU89" s="70">
        <f t="shared" si="1"/>
        <v>79.379306690582567</v>
      </c>
    </row>
    <row r="90" spans="1:47" ht="14.25" customHeight="1" x14ac:dyDescent="0.2">
      <c r="A90" s="200" t="s">
        <v>9</v>
      </c>
      <c r="B90" s="201"/>
      <c r="C90" s="201"/>
      <c r="D90" s="201"/>
      <c r="E90" s="201"/>
      <c r="F90" s="201"/>
      <c r="G90" s="201"/>
      <c r="H90" s="201"/>
      <c r="I90" s="201"/>
      <c r="J90" s="202"/>
      <c r="K90" s="65">
        <v>4</v>
      </c>
      <c r="L90" s="52">
        <v>8</v>
      </c>
      <c r="M90" s="49" t="s">
        <v>8</v>
      </c>
      <c r="N90" s="66" t="s">
        <v>1</v>
      </c>
      <c r="O90" s="203"/>
      <c r="P90" s="204"/>
      <c r="Q90" s="204"/>
      <c r="R90" s="204"/>
      <c r="S90" s="204"/>
      <c r="T90" s="205"/>
      <c r="U90" s="67">
        <f>U91+U94+U97+U100</f>
        <v>3872.6806999999999</v>
      </c>
      <c r="V90" s="206"/>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8"/>
      <c r="AS90" s="68">
        <v>147</v>
      </c>
      <c r="AT90" s="67">
        <f>AT91+AT94+AT97+AT100</f>
        <v>3074.10709</v>
      </c>
      <c r="AU90" s="70">
        <f t="shared" si="1"/>
        <v>79.379306690582567</v>
      </c>
    </row>
    <row r="91" spans="1:47" ht="26.25" customHeight="1" x14ac:dyDescent="0.2">
      <c r="A91" s="200" t="s">
        <v>78</v>
      </c>
      <c r="B91" s="201"/>
      <c r="C91" s="201"/>
      <c r="D91" s="201"/>
      <c r="E91" s="201"/>
      <c r="F91" s="201"/>
      <c r="G91" s="201"/>
      <c r="H91" s="201"/>
      <c r="I91" s="201"/>
      <c r="J91" s="202"/>
      <c r="K91" s="65">
        <v>4</v>
      </c>
      <c r="L91" s="52">
        <v>8</v>
      </c>
      <c r="M91" s="49" t="s">
        <v>77</v>
      </c>
      <c r="N91" s="66" t="s">
        <v>1</v>
      </c>
      <c r="O91" s="203"/>
      <c r="P91" s="204"/>
      <c r="Q91" s="204"/>
      <c r="R91" s="204"/>
      <c r="S91" s="204"/>
      <c r="T91" s="205"/>
      <c r="U91" s="67">
        <f>U92</f>
        <v>120</v>
      </c>
      <c r="V91" s="206"/>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8"/>
      <c r="AS91" s="68">
        <v>147</v>
      </c>
      <c r="AT91" s="69">
        <f>AT92</f>
        <v>118.104</v>
      </c>
      <c r="AU91" s="70">
        <f t="shared" si="1"/>
        <v>98.42</v>
      </c>
    </row>
    <row r="92" spans="1:47" ht="15" customHeight="1" x14ac:dyDescent="0.2">
      <c r="A92" s="200" t="s">
        <v>45</v>
      </c>
      <c r="B92" s="218"/>
      <c r="C92" s="218"/>
      <c r="D92" s="218"/>
      <c r="E92" s="218"/>
      <c r="F92" s="218"/>
      <c r="G92" s="218"/>
      <c r="H92" s="50"/>
      <c r="I92" s="50"/>
      <c r="J92" s="51"/>
      <c r="K92" s="65">
        <v>4</v>
      </c>
      <c r="L92" s="52">
        <v>8</v>
      </c>
      <c r="M92" s="49" t="s">
        <v>77</v>
      </c>
      <c r="N92" s="66">
        <v>800</v>
      </c>
      <c r="O92" s="203"/>
      <c r="P92" s="204"/>
      <c r="Q92" s="204"/>
      <c r="R92" s="204"/>
      <c r="S92" s="204"/>
      <c r="T92" s="205"/>
      <c r="U92" s="67">
        <f>U93</f>
        <v>120</v>
      </c>
      <c r="V92" s="206"/>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8"/>
      <c r="AS92" s="68">
        <v>147</v>
      </c>
      <c r="AT92" s="69">
        <f>AT93</f>
        <v>118.104</v>
      </c>
      <c r="AU92" s="70">
        <f t="shared" si="1"/>
        <v>98.42</v>
      </c>
    </row>
    <row r="93" spans="1:47" ht="49.5" customHeight="1" x14ac:dyDescent="0.2">
      <c r="A93" s="200" t="s">
        <v>137</v>
      </c>
      <c r="B93" s="218"/>
      <c r="C93" s="218"/>
      <c r="D93" s="218"/>
      <c r="E93" s="218"/>
      <c r="F93" s="218"/>
      <c r="G93" s="218"/>
      <c r="H93" s="50"/>
      <c r="I93" s="50"/>
      <c r="J93" s="51"/>
      <c r="K93" s="65">
        <v>4</v>
      </c>
      <c r="L93" s="52">
        <v>8</v>
      </c>
      <c r="M93" s="49" t="s">
        <v>77</v>
      </c>
      <c r="N93" s="66">
        <v>810</v>
      </c>
      <c r="O93" s="203"/>
      <c r="P93" s="204"/>
      <c r="Q93" s="204"/>
      <c r="R93" s="204"/>
      <c r="S93" s="204"/>
      <c r="T93" s="205"/>
      <c r="U93" s="67">
        <v>120</v>
      </c>
      <c r="V93" s="206"/>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8"/>
      <c r="AS93" s="68">
        <v>147</v>
      </c>
      <c r="AT93" s="69">
        <v>118.104</v>
      </c>
      <c r="AU93" s="70">
        <f t="shared" si="1"/>
        <v>98.42</v>
      </c>
    </row>
    <row r="94" spans="1:47" ht="27.75" customHeight="1" x14ac:dyDescent="0.2">
      <c r="A94" s="200" t="s">
        <v>136</v>
      </c>
      <c r="B94" s="219"/>
      <c r="C94" s="219"/>
      <c r="D94" s="219"/>
      <c r="E94" s="219"/>
      <c r="F94" s="219"/>
      <c r="G94" s="219"/>
      <c r="H94" s="46"/>
      <c r="I94" s="46"/>
      <c r="J94" s="47"/>
      <c r="K94" s="48">
        <v>4</v>
      </c>
      <c r="L94" s="74">
        <v>8</v>
      </c>
      <c r="M94" s="49">
        <v>9900048030</v>
      </c>
      <c r="N94" s="66"/>
      <c r="O94" s="53"/>
      <c r="P94" s="54"/>
      <c r="Q94" s="54"/>
      <c r="R94" s="54"/>
      <c r="S94" s="54"/>
      <c r="T94" s="55"/>
      <c r="U94" s="67">
        <f>U95</f>
        <v>2E-3</v>
      </c>
      <c r="V94" s="71"/>
      <c r="W94" s="72"/>
      <c r="X94" s="72"/>
      <c r="Y94" s="72"/>
      <c r="Z94" s="72"/>
      <c r="AA94" s="72"/>
      <c r="AB94" s="72"/>
      <c r="AC94" s="72"/>
      <c r="AD94" s="72"/>
      <c r="AE94" s="72"/>
      <c r="AF94" s="72"/>
      <c r="AG94" s="72"/>
      <c r="AH94" s="72"/>
      <c r="AI94" s="72"/>
      <c r="AJ94" s="72"/>
      <c r="AK94" s="72"/>
      <c r="AL94" s="72"/>
      <c r="AM94" s="72"/>
      <c r="AN94" s="72"/>
      <c r="AO94" s="72"/>
      <c r="AP94" s="72"/>
      <c r="AQ94" s="72"/>
      <c r="AR94" s="73"/>
      <c r="AS94" s="68"/>
      <c r="AT94" s="69">
        <f>AT95</f>
        <v>1E-3</v>
      </c>
      <c r="AU94" s="70">
        <f t="shared" si="1"/>
        <v>50</v>
      </c>
    </row>
    <row r="95" spans="1:47" ht="29.25" customHeight="1" x14ac:dyDescent="0.2">
      <c r="A95" s="200" t="s">
        <v>28</v>
      </c>
      <c r="B95" s="201"/>
      <c r="C95" s="201"/>
      <c r="D95" s="201"/>
      <c r="E95" s="201"/>
      <c r="F95" s="201"/>
      <c r="G95" s="201"/>
      <c r="H95" s="201"/>
      <c r="I95" s="201"/>
      <c r="J95" s="202"/>
      <c r="K95" s="48">
        <v>4</v>
      </c>
      <c r="L95" s="74">
        <v>8</v>
      </c>
      <c r="M95" s="49">
        <v>9900048030</v>
      </c>
      <c r="N95" s="66">
        <v>200</v>
      </c>
      <c r="O95" s="53"/>
      <c r="P95" s="54"/>
      <c r="Q95" s="54"/>
      <c r="R95" s="54"/>
      <c r="S95" s="54"/>
      <c r="T95" s="55"/>
      <c r="U95" s="67">
        <f>U96</f>
        <v>2E-3</v>
      </c>
      <c r="V95" s="71"/>
      <c r="W95" s="72"/>
      <c r="X95" s="72"/>
      <c r="Y95" s="72"/>
      <c r="Z95" s="72"/>
      <c r="AA95" s="72"/>
      <c r="AB95" s="72"/>
      <c r="AC95" s="72"/>
      <c r="AD95" s="72"/>
      <c r="AE95" s="72"/>
      <c r="AF95" s="72"/>
      <c r="AG95" s="72"/>
      <c r="AH95" s="72"/>
      <c r="AI95" s="72"/>
      <c r="AJ95" s="72"/>
      <c r="AK95" s="72"/>
      <c r="AL95" s="72"/>
      <c r="AM95" s="72"/>
      <c r="AN95" s="72"/>
      <c r="AO95" s="72"/>
      <c r="AP95" s="72"/>
      <c r="AQ95" s="72"/>
      <c r="AR95" s="73"/>
      <c r="AS95" s="68"/>
      <c r="AT95" s="69">
        <f>AT96</f>
        <v>1E-3</v>
      </c>
      <c r="AU95" s="70">
        <f t="shared" si="1"/>
        <v>50</v>
      </c>
    </row>
    <row r="96" spans="1:47" ht="29.25" customHeight="1" x14ac:dyDescent="0.2">
      <c r="A96" s="200" t="s">
        <v>26</v>
      </c>
      <c r="B96" s="201"/>
      <c r="C96" s="201"/>
      <c r="D96" s="201"/>
      <c r="E96" s="201"/>
      <c r="F96" s="201"/>
      <c r="G96" s="201"/>
      <c r="H96" s="201"/>
      <c r="I96" s="201"/>
      <c r="J96" s="202"/>
      <c r="K96" s="48">
        <v>4</v>
      </c>
      <c r="L96" s="74">
        <v>8</v>
      </c>
      <c r="M96" s="49">
        <v>9900048030</v>
      </c>
      <c r="N96" s="66">
        <v>240</v>
      </c>
      <c r="O96" s="53"/>
      <c r="P96" s="54"/>
      <c r="Q96" s="54"/>
      <c r="R96" s="54"/>
      <c r="S96" s="54"/>
      <c r="T96" s="55"/>
      <c r="U96" s="67">
        <v>2E-3</v>
      </c>
      <c r="V96" s="71"/>
      <c r="W96" s="72"/>
      <c r="X96" s="72"/>
      <c r="Y96" s="72"/>
      <c r="Z96" s="72"/>
      <c r="AA96" s="72"/>
      <c r="AB96" s="72"/>
      <c r="AC96" s="72"/>
      <c r="AD96" s="72"/>
      <c r="AE96" s="72"/>
      <c r="AF96" s="72"/>
      <c r="AG96" s="72"/>
      <c r="AH96" s="72"/>
      <c r="AI96" s="72"/>
      <c r="AJ96" s="72"/>
      <c r="AK96" s="72"/>
      <c r="AL96" s="72"/>
      <c r="AM96" s="72"/>
      <c r="AN96" s="72"/>
      <c r="AO96" s="72"/>
      <c r="AP96" s="72"/>
      <c r="AQ96" s="72"/>
      <c r="AR96" s="73"/>
      <c r="AS96" s="68"/>
      <c r="AT96" s="69">
        <v>1E-3</v>
      </c>
      <c r="AU96" s="70">
        <f t="shared" si="1"/>
        <v>50</v>
      </c>
    </row>
    <row r="97" spans="1:47" ht="38.25" customHeight="1" x14ac:dyDescent="0.2">
      <c r="A97" s="200" t="s">
        <v>160</v>
      </c>
      <c r="B97" s="218"/>
      <c r="C97" s="218"/>
      <c r="D97" s="218"/>
      <c r="E97" s="218"/>
      <c r="F97" s="218"/>
      <c r="G97" s="218"/>
      <c r="H97" s="160"/>
      <c r="I97" s="160"/>
      <c r="J97" s="161"/>
      <c r="K97" s="48">
        <v>4</v>
      </c>
      <c r="L97" s="74">
        <v>8</v>
      </c>
      <c r="M97" s="49">
        <v>9900071100</v>
      </c>
      <c r="N97" s="66"/>
      <c r="O97" s="162"/>
      <c r="P97" s="163"/>
      <c r="Q97" s="163"/>
      <c r="R97" s="163"/>
      <c r="S97" s="163"/>
      <c r="T97" s="164"/>
      <c r="U97" s="67">
        <f>U98</f>
        <v>3720.3330000000001</v>
      </c>
      <c r="V97" s="165"/>
      <c r="W97" s="166"/>
      <c r="X97" s="166"/>
      <c r="Y97" s="166"/>
      <c r="Z97" s="166"/>
      <c r="AA97" s="166"/>
      <c r="AB97" s="166"/>
      <c r="AC97" s="166"/>
      <c r="AD97" s="166"/>
      <c r="AE97" s="166"/>
      <c r="AF97" s="166"/>
      <c r="AG97" s="166"/>
      <c r="AH97" s="166"/>
      <c r="AI97" s="166"/>
      <c r="AJ97" s="166"/>
      <c r="AK97" s="166"/>
      <c r="AL97" s="166"/>
      <c r="AM97" s="166"/>
      <c r="AN97" s="166"/>
      <c r="AO97" s="166"/>
      <c r="AP97" s="166"/>
      <c r="AQ97" s="166"/>
      <c r="AR97" s="167"/>
      <c r="AS97" s="68"/>
      <c r="AT97" s="69">
        <f>AT98</f>
        <v>2926.48108</v>
      </c>
      <c r="AU97" s="70">
        <f t="shared" si="1"/>
        <v>78.66180473629646</v>
      </c>
    </row>
    <row r="98" spans="1:47" ht="29.25" customHeight="1" x14ac:dyDescent="0.2">
      <c r="A98" s="200" t="s">
        <v>28</v>
      </c>
      <c r="B98" s="201"/>
      <c r="C98" s="201"/>
      <c r="D98" s="201"/>
      <c r="E98" s="201"/>
      <c r="F98" s="201"/>
      <c r="G98" s="201"/>
      <c r="H98" s="201"/>
      <c r="I98" s="201"/>
      <c r="J98" s="202"/>
      <c r="K98" s="48">
        <v>4</v>
      </c>
      <c r="L98" s="74">
        <v>8</v>
      </c>
      <c r="M98" s="49">
        <v>9900071100</v>
      </c>
      <c r="N98" s="66">
        <v>200</v>
      </c>
      <c r="O98" s="162"/>
      <c r="P98" s="163"/>
      <c r="Q98" s="163"/>
      <c r="R98" s="163"/>
      <c r="S98" s="163"/>
      <c r="T98" s="164"/>
      <c r="U98" s="67">
        <f>U99</f>
        <v>3720.3330000000001</v>
      </c>
      <c r="V98" s="165"/>
      <c r="W98" s="166"/>
      <c r="X98" s="166"/>
      <c r="Y98" s="166"/>
      <c r="Z98" s="166"/>
      <c r="AA98" s="166"/>
      <c r="AB98" s="166"/>
      <c r="AC98" s="166"/>
      <c r="AD98" s="166"/>
      <c r="AE98" s="166"/>
      <c r="AF98" s="166"/>
      <c r="AG98" s="166"/>
      <c r="AH98" s="166"/>
      <c r="AI98" s="166"/>
      <c r="AJ98" s="166"/>
      <c r="AK98" s="166"/>
      <c r="AL98" s="166"/>
      <c r="AM98" s="166"/>
      <c r="AN98" s="166"/>
      <c r="AO98" s="166"/>
      <c r="AP98" s="166"/>
      <c r="AQ98" s="166"/>
      <c r="AR98" s="167"/>
      <c r="AS98" s="68"/>
      <c r="AT98" s="69">
        <f>AT99</f>
        <v>2926.48108</v>
      </c>
      <c r="AU98" s="70">
        <f t="shared" si="1"/>
        <v>78.66180473629646</v>
      </c>
    </row>
    <row r="99" spans="1:47" ht="29.25" customHeight="1" x14ac:dyDescent="0.2">
      <c r="A99" s="200" t="s">
        <v>26</v>
      </c>
      <c r="B99" s="201"/>
      <c r="C99" s="201"/>
      <c r="D99" s="201"/>
      <c r="E99" s="201"/>
      <c r="F99" s="201"/>
      <c r="G99" s="201"/>
      <c r="H99" s="201"/>
      <c r="I99" s="201"/>
      <c r="J99" s="202"/>
      <c r="K99" s="48">
        <v>4</v>
      </c>
      <c r="L99" s="74">
        <v>8</v>
      </c>
      <c r="M99" s="49">
        <v>9900071100</v>
      </c>
      <c r="N99" s="66">
        <v>240</v>
      </c>
      <c r="O99" s="162"/>
      <c r="P99" s="163"/>
      <c r="Q99" s="163"/>
      <c r="R99" s="163"/>
      <c r="S99" s="163"/>
      <c r="T99" s="164"/>
      <c r="U99" s="67">
        <v>3720.3330000000001</v>
      </c>
      <c r="V99" s="165"/>
      <c r="W99" s="166"/>
      <c r="X99" s="166"/>
      <c r="Y99" s="166"/>
      <c r="Z99" s="166"/>
      <c r="AA99" s="166"/>
      <c r="AB99" s="166"/>
      <c r="AC99" s="166"/>
      <c r="AD99" s="166"/>
      <c r="AE99" s="166"/>
      <c r="AF99" s="166"/>
      <c r="AG99" s="166"/>
      <c r="AH99" s="166"/>
      <c r="AI99" s="166"/>
      <c r="AJ99" s="166"/>
      <c r="AK99" s="166"/>
      <c r="AL99" s="166"/>
      <c r="AM99" s="166"/>
      <c r="AN99" s="166"/>
      <c r="AO99" s="166"/>
      <c r="AP99" s="166"/>
      <c r="AQ99" s="166"/>
      <c r="AR99" s="167"/>
      <c r="AS99" s="68"/>
      <c r="AT99" s="69">
        <v>2926.48108</v>
      </c>
      <c r="AU99" s="70">
        <f t="shared" si="1"/>
        <v>78.66180473629646</v>
      </c>
    </row>
    <row r="100" spans="1:47" ht="39" customHeight="1" x14ac:dyDescent="0.2">
      <c r="A100" s="200" t="s">
        <v>162</v>
      </c>
      <c r="B100" s="218"/>
      <c r="C100" s="218"/>
      <c r="D100" s="218"/>
      <c r="E100" s="218"/>
      <c r="F100" s="218"/>
      <c r="G100" s="218"/>
      <c r="H100" s="160"/>
      <c r="I100" s="160"/>
      <c r="J100" s="161"/>
      <c r="K100" s="48">
        <v>4</v>
      </c>
      <c r="L100" s="74">
        <v>8</v>
      </c>
      <c r="M100" s="49" t="s">
        <v>161</v>
      </c>
      <c r="N100" s="66"/>
      <c r="O100" s="162"/>
      <c r="P100" s="163"/>
      <c r="Q100" s="163"/>
      <c r="R100" s="163"/>
      <c r="S100" s="163"/>
      <c r="T100" s="164"/>
      <c r="U100" s="67">
        <f>U101</f>
        <v>32.345700000000001</v>
      </c>
      <c r="V100" s="165"/>
      <c r="W100" s="166"/>
      <c r="X100" s="166"/>
      <c r="Y100" s="166"/>
      <c r="Z100" s="166"/>
      <c r="AA100" s="166"/>
      <c r="AB100" s="166"/>
      <c r="AC100" s="166"/>
      <c r="AD100" s="166"/>
      <c r="AE100" s="166"/>
      <c r="AF100" s="166"/>
      <c r="AG100" s="166"/>
      <c r="AH100" s="166"/>
      <c r="AI100" s="166"/>
      <c r="AJ100" s="166"/>
      <c r="AK100" s="166"/>
      <c r="AL100" s="166"/>
      <c r="AM100" s="166"/>
      <c r="AN100" s="166"/>
      <c r="AO100" s="166"/>
      <c r="AP100" s="166"/>
      <c r="AQ100" s="166"/>
      <c r="AR100" s="167"/>
      <c r="AS100" s="68"/>
      <c r="AT100" s="69">
        <f>AT101</f>
        <v>29.52101</v>
      </c>
      <c r="AU100" s="70">
        <f t="shared" si="1"/>
        <v>91.267185437322425</v>
      </c>
    </row>
    <row r="101" spans="1:47" ht="29.25" customHeight="1" x14ac:dyDescent="0.2">
      <c r="A101" s="200" t="s">
        <v>28</v>
      </c>
      <c r="B101" s="201"/>
      <c r="C101" s="201"/>
      <c r="D101" s="201"/>
      <c r="E101" s="201"/>
      <c r="F101" s="201"/>
      <c r="G101" s="201"/>
      <c r="H101" s="201"/>
      <c r="I101" s="201"/>
      <c r="J101" s="202"/>
      <c r="K101" s="48">
        <v>4</v>
      </c>
      <c r="L101" s="74">
        <v>8</v>
      </c>
      <c r="M101" s="49" t="s">
        <v>161</v>
      </c>
      <c r="N101" s="66">
        <v>200</v>
      </c>
      <c r="O101" s="162"/>
      <c r="P101" s="163"/>
      <c r="Q101" s="163"/>
      <c r="R101" s="163"/>
      <c r="S101" s="163"/>
      <c r="T101" s="164"/>
      <c r="U101" s="67">
        <f>U102</f>
        <v>32.345700000000001</v>
      </c>
      <c r="V101" s="165"/>
      <c r="W101" s="166"/>
      <c r="X101" s="166"/>
      <c r="Y101" s="166"/>
      <c r="Z101" s="166"/>
      <c r="AA101" s="166"/>
      <c r="AB101" s="166"/>
      <c r="AC101" s="166"/>
      <c r="AD101" s="166"/>
      <c r="AE101" s="166"/>
      <c r="AF101" s="166"/>
      <c r="AG101" s="166"/>
      <c r="AH101" s="166"/>
      <c r="AI101" s="166"/>
      <c r="AJ101" s="166"/>
      <c r="AK101" s="166"/>
      <c r="AL101" s="166"/>
      <c r="AM101" s="166"/>
      <c r="AN101" s="166"/>
      <c r="AO101" s="166"/>
      <c r="AP101" s="166"/>
      <c r="AQ101" s="166"/>
      <c r="AR101" s="167"/>
      <c r="AS101" s="68"/>
      <c r="AT101" s="69">
        <f>AT102</f>
        <v>29.52101</v>
      </c>
      <c r="AU101" s="70">
        <f t="shared" si="1"/>
        <v>91.267185437322425</v>
      </c>
    </row>
    <row r="102" spans="1:47" ht="29.25" customHeight="1" x14ac:dyDescent="0.2">
      <c r="A102" s="200" t="s">
        <v>26</v>
      </c>
      <c r="B102" s="201"/>
      <c r="C102" s="201"/>
      <c r="D102" s="201"/>
      <c r="E102" s="201"/>
      <c r="F102" s="201"/>
      <c r="G102" s="201"/>
      <c r="H102" s="201"/>
      <c r="I102" s="201"/>
      <c r="J102" s="202"/>
      <c r="K102" s="48">
        <v>4</v>
      </c>
      <c r="L102" s="74">
        <v>8</v>
      </c>
      <c r="M102" s="49" t="s">
        <v>161</v>
      </c>
      <c r="N102" s="66">
        <v>240</v>
      </c>
      <c r="O102" s="162"/>
      <c r="P102" s="163"/>
      <c r="Q102" s="163"/>
      <c r="R102" s="163"/>
      <c r="S102" s="163"/>
      <c r="T102" s="164"/>
      <c r="U102" s="67">
        <v>32.345700000000001</v>
      </c>
      <c r="V102" s="165"/>
      <c r="W102" s="166"/>
      <c r="X102" s="166"/>
      <c r="Y102" s="166"/>
      <c r="Z102" s="166"/>
      <c r="AA102" s="166"/>
      <c r="AB102" s="166"/>
      <c r="AC102" s="166"/>
      <c r="AD102" s="166"/>
      <c r="AE102" s="166"/>
      <c r="AF102" s="166"/>
      <c r="AG102" s="166"/>
      <c r="AH102" s="166"/>
      <c r="AI102" s="166"/>
      <c r="AJ102" s="166"/>
      <c r="AK102" s="166"/>
      <c r="AL102" s="166"/>
      <c r="AM102" s="166"/>
      <c r="AN102" s="166"/>
      <c r="AO102" s="166"/>
      <c r="AP102" s="166"/>
      <c r="AQ102" s="166"/>
      <c r="AR102" s="167"/>
      <c r="AS102" s="68"/>
      <c r="AT102" s="69">
        <v>29.52101</v>
      </c>
      <c r="AU102" s="70">
        <f t="shared" si="1"/>
        <v>91.267185437322425</v>
      </c>
    </row>
    <row r="103" spans="1:47" ht="15.75" customHeight="1" x14ac:dyDescent="0.2">
      <c r="A103" s="200" t="s">
        <v>76</v>
      </c>
      <c r="B103" s="201"/>
      <c r="C103" s="201"/>
      <c r="D103" s="201"/>
      <c r="E103" s="201"/>
      <c r="F103" s="201"/>
      <c r="G103" s="201"/>
      <c r="H103" s="201"/>
      <c r="I103" s="201"/>
      <c r="J103" s="202"/>
      <c r="K103" s="65">
        <v>4</v>
      </c>
      <c r="L103" s="52">
        <v>9</v>
      </c>
      <c r="M103" s="49" t="s">
        <v>1</v>
      </c>
      <c r="N103" s="66" t="s">
        <v>1</v>
      </c>
      <c r="O103" s="203"/>
      <c r="P103" s="204"/>
      <c r="Q103" s="204"/>
      <c r="R103" s="204"/>
      <c r="S103" s="204"/>
      <c r="T103" s="205"/>
      <c r="U103" s="67">
        <f>U104</f>
        <v>73518.420899999997</v>
      </c>
      <c r="V103" s="206"/>
      <c r="W103" s="207"/>
      <c r="X103" s="207"/>
      <c r="Y103" s="207"/>
      <c r="Z103" s="207"/>
      <c r="AA103" s="207"/>
      <c r="AB103" s="207"/>
      <c r="AC103" s="207"/>
      <c r="AD103" s="207"/>
      <c r="AE103" s="207"/>
      <c r="AF103" s="207"/>
      <c r="AG103" s="207"/>
      <c r="AH103" s="207"/>
      <c r="AI103" s="207"/>
      <c r="AJ103" s="207"/>
      <c r="AK103" s="207"/>
      <c r="AL103" s="207"/>
      <c r="AM103" s="207"/>
      <c r="AN103" s="207"/>
      <c r="AO103" s="207"/>
      <c r="AP103" s="207"/>
      <c r="AQ103" s="207"/>
      <c r="AR103" s="208"/>
      <c r="AS103" s="68">
        <v>147</v>
      </c>
      <c r="AT103" s="69">
        <f>AT104</f>
        <v>70476.625590000011</v>
      </c>
      <c r="AU103" s="70">
        <f t="shared" si="1"/>
        <v>95.862539928411351</v>
      </c>
    </row>
    <row r="104" spans="1:47" ht="17.25" customHeight="1" x14ac:dyDescent="0.2">
      <c r="A104" s="200" t="s">
        <v>9</v>
      </c>
      <c r="B104" s="201"/>
      <c r="C104" s="201"/>
      <c r="D104" s="201"/>
      <c r="E104" s="201"/>
      <c r="F104" s="201"/>
      <c r="G104" s="201"/>
      <c r="H104" s="201"/>
      <c r="I104" s="201"/>
      <c r="J104" s="202"/>
      <c r="K104" s="65">
        <v>4</v>
      </c>
      <c r="L104" s="52">
        <v>9</v>
      </c>
      <c r="M104" s="49" t="s">
        <v>8</v>
      </c>
      <c r="N104" s="66" t="s">
        <v>1</v>
      </c>
      <c r="O104" s="203"/>
      <c r="P104" s="204"/>
      <c r="Q104" s="204"/>
      <c r="R104" s="204"/>
      <c r="S104" s="204"/>
      <c r="T104" s="205"/>
      <c r="U104" s="67">
        <f>U105+U108+U111+U116+U119+U122+U125+U128</f>
        <v>73518.420899999997</v>
      </c>
      <c r="V104" s="206"/>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8"/>
      <c r="AS104" s="68">
        <v>147</v>
      </c>
      <c r="AT104" s="67">
        <f>AT105+AT108+AT111+AT116+AT119+AT122+AT125+AT128</f>
        <v>70476.625590000011</v>
      </c>
      <c r="AU104" s="70">
        <f t="shared" si="1"/>
        <v>95.862539928411351</v>
      </c>
    </row>
    <row r="105" spans="1:47" ht="26.25" customHeight="1" x14ac:dyDescent="0.2">
      <c r="A105" s="200" t="s">
        <v>75</v>
      </c>
      <c r="B105" s="201"/>
      <c r="C105" s="201"/>
      <c r="D105" s="201"/>
      <c r="E105" s="201"/>
      <c r="F105" s="201"/>
      <c r="G105" s="201"/>
      <c r="H105" s="201"/>
      <c r="I105" s="201"/>
      <c r="J105" s="202"/>
      <c r="K105" s="65">
        <v>4</v>
      </c>
      <c r="L105" s="52">
        <v>9</v>
      </c>
      <c r="M105" s="49" t="s">
        <v>74</v>
      </c>
      <c r="N105" s="66" t="s">
        <v>1</v>
      </c>
      <c r="O105" s="203"/>
      <c r="P105" s="204"/>
      <c r="Q105" s="204"/>
      <c r="R105" s="204"/>
      <c r="S105" s="204"/>
      <c r="T105" s="205"/>
      <c r="U105" s="67">
        <f>U106</f>
        <v>216.93187</v>
      </c>
      <c r="V105" s="206"/>
      <c r="W105" s="207"/>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8"/>
      <c r="AS105" s="68">
        <v>147</v>
      </c>
      <c r="AT105" s="69">
        <f>AT106</f>
        <v>216.93187</v>
      </c>
      <c r="AU105" s="70">
        <f t="shared" si="1"/>
        <v>100</v>
      </c>
    </row>
    <row r="106" spans="1:47" ht="25.5" customHeight="1" x14ac:dyDescent="0.2">
      <c r="A106" s="200" t="s">
        <v>28</v>
      </c>
      <c r="B106" s="201"/>
      <c r="C106" s="201"/>
      <c r="D106" s="201"/>
      <c r="E106" s="201"/>
      <c r="F106" s="201"/>
      <c r="G106" s="201"/>
      <c r="H106" s="201"/>
      <c r="I106" s="201"/>
      <c r="J106" s="202"/>
      <c r="K106" s="65">
        <v>4</v>
      </c>
      <c r="L106" s="52">
        <v>9</v>
      </c>
      <c r="M106" s="49" t="s">
        <v>74</v>
      </c>
      <c r="N106" s="66" t="s">
        <v>27</v>
      </c>
      <c r="O106" s="203"/>
      <c r="P106" s="204"/>
      <c r="Q106" s="204"/>
      <c r="R106" s="204"/>
      <c r="S106" s="204"/>
      <c r="T106" s="205"/>
      <c r="U106" s="67">
        <f>U107</f>
        <v>216.93187</v>
      </c>
      <c r="V106" s="206"/>
      <c r="W106" s="207"/>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8"/>
      <c r="AS106" s="68">
        <v>147</v>
      </c>
      <c r="AT106" s="69">
        <f>AT107</f>
        <v>216.93187</v>
      </c>
      <c r="AU106" s="70">
        <f t="shared" si="1"/>
        <v>100</v>
      </c>
    </row>
    <row r="107" spans="1:47" ht="27" customHeight="1" x14ac:dyDescent="0.2">
      <c r="A107" s="200" t="s">
        <v>26</v>
      </c>
      <c r="B107" s="201"/>
      <c r="C107" s="201"/>
      <c r="D107" s="201"/>
      <c r="E107" s="201"/>
      <c r="F107" s="201"/>
      <c r="G107" s="201"/>
      <c r="H107" s="201"/>
      <c r="I107" s="201"/>
      <c r="J107" s="202"/>
      <c r="K107" s="65">
        <v>4</v>
      </c>
      <c r="L107" s="52">
        <v>9</v>
      </c>
      <c r="M107" s="49" t="s">
        <v>74</v>
      </c>
      <c r="N107" s="66" t="s">
        <v>24</v>
      </c>
      <c r="O107" s="203"/>
      <c r="P107" s="204"/>
      <c r="Q107" s="204"/>
      <c r="R107" s="204"/>
      <c r="S107" s="204"/>
      <c r="T107" s="205"/>
      <c r="U107" s="67">
        <v>216.93187</v>
      </c>
      <c r="V107" s="206"/>
      <c r="W107" s="207"/>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8"/>
      <c r="AS107" s="68">
        <v>147</v>
      </c>
      <c r="AT107" s="69">
        <v>216.93187</v>
      </c>
      <c r="AU107" s="70">
        <f t="shared" si="1"/>
        <v>100</v>
      </c>
    </row>
    <row r="108" spans="1:47" ht="27.75" customHeight="1" x14ac:dyDescent="0.2">
      <c r="A108" s="200" t="s">
        <v>73</v>
      </c>
      <c r="B108" s="201"/>
      <c r="C108" s="201"/>
      <c r="D108" s="201"/>
      <c r="E108" s="201"/>
      <c r="F108" s="201"/>
      <c r="G108" s="201"/>
      <c r="H108" s="201"/>
      <c r="I108" s="201"/>
      <c r="J108" s="202"/>
      <c r="K108" s="65">
        <v>4</v>
      </c>
      <c r="L108" s="52">
        <v>9</v>
      </c>
      <c r="M108" s="49" t="s">
        <v>72</v>
      </c>
      <c r="N108" s="66" t="s">
        <v>1</v>
      </c>
      <c r="O108" s="203"/>
      <c r="P108" s="204"/>
      <c r="Q108" s="204"/>
      <c r="R108" s="204"/>
      <c r="S108" s="204"/>
      <c r="T108" s="205"/>
      <c r="U108" s="67">
        <f>U109</f>
        <v>12499.032450000001</v>
      </c>
      <c r="V108" s="206"/>
      <c r="W108" s="207"/>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8"/>
      <c r="AS108" s="68">
        <v>147</v>
      </c>
      <c r="AT108" s="69">
        <f>AT109</f>
        <v>12388.596030000001</v>
      </c>
      <c r="AU108" s="70">
        <f t="shared" si="1"/>
        <v>99.116440248941032</v>
      </c>
    </row>
    <row r="109" spans="1:47" ht="27" customHeight="1" x14ac:dyDescent="0.2">
      <c r="A109" s="200" t="s">
        <v>28</v>
      </c>
      <c r="B109" s="201"/>
      <c r="C109" s="201"/>
      <c r="D109" s="201"/>
      <c r="E109" s="201"/>
      <c r="F109" s="201"/>
      <c r="G109" s="201"/>
      <c r="H109" s="201"/>
      <c r="I109" s="201"/>
      <c r="J109" s="202"/>
      <c r="K109" s="65">
        <v>4</v>
      </c>
      <c r="L109" s="52">
        <v>9</v>
      </c>
      <c r="M109" s="49" t="s">
        <v>72</v>
      </c>
      <c r="N109" s="66" t="s">
        <v>27</v>
      </c>
      <c r="O109" s="203"/>
      <c r="P109" s="204"/>
      <c r="Q109" s="204"/>
      <c r="R109" s="204"/>
      <c r="S109" s="204"/>
      <c r="T109" s="205"/>
      <c r="U109" s="67">
        <f>U110</f>
        <v>12499.032450000001</v>
      </c>
      <c r="V109" s="206"/>
      <c r="W109" s="207"/>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8"/>
      <c r="AS109" s="68">
        <v>147</v>
      </c>
      <c r="AT109" s="69">
        <f>AT110</f>
        <v>12388.596030000001</v>
      </c>
      <c r="AU109" s="70">
        <f t="shared" si="1"/>
        <v>99.116440248941032</v>
      </c>
    </row>
    <row r="110" spans="1:47" ht="26.25" customHeight="1" x14ac:dyDescent="0.2">
      <c r="A110" s="200" t="s">
        <v>26</v>
      </c>
      <c r="B110" s="201"/>
      <c r="C110" s="201"/>
      <c r="D110" s="201"/>
      <c r="E110" s="201"/>
      <c r="F110" s="201"/>
      <c r="G110" s="201"/>
      <c r="H110" s="201"/>
      <c r="I110" s="201"/>
      <c r="J110" s="202"/>
      <c r="K110" s="65">
        <v>4</v>
      </c>
      <c r="L110" s="52">
        <v>9</v>
      </c>
      <c r="M110" s="49" t="s">
        <v>72</v>
      </c>
      <c r="N110" s="66" t="s">
        <v>24</v>
      </c>
      <c r="O110" s="203"/>
      <c r="P110" s="204"/>
      <c r="Q110" s="204"/>
      <c r="R110" s="204"/>
      <c r="S110" s="204"/>
      <c r="T110" s="205"/>
      <c r="U110" s="67">
        <v>12499.032450000001</v>
      </c>
      <c r="V110" s="206"/>
      <c r="W110" s="207"/>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8"/>
      <c r="AS110" s="68">
        <v>147</v>
      </c>
      <c r="AT110" s="69">
        <v>12388.596030000001</v>
      </c>
      <c r="AU110" s="70">
        <f t="shared" si="1"/>
        <v>99.116440248941032</v>
      </c>
    </row>
    <row r="111" spans="1:47" ht="26.25" customHeight="1" x14ac:dyDescent="0.2">
      <c r="A111" s="200" t="s">
        <v>145</v>
      </c>
      <c r="B111" s="218"/>
      <c r="C111" s="218"/>
      <c r="D111" s="218"/>
      <c r="E111" s="218"/>
      <c r="F111" s="218"/>
      <c r="G111" s="218"/>
      <c r="H111" s="99"/>
      <c r="I111" s="99"/>
      <c r="J111" s="100"/>
      <c r="K111" s="65">
        <v>4</v>
      </c>
      <c r="L111" s="52">
        <v>9</v>
      </c>
      <c r="M111" s="49">
        <v>9900049030</v>
      </c>
      <c r="N111" s="66" t="s">
        <v>1</v>
      </c>
      <c r="O111" s="101"/>
      <c r="P111" s="102"/>
      <c r="Q111" s="102"/>
      <c r="R111" s="102"/>
      <c r="S111" s="102"/>
      <c r="T111" s="103"/>
      <c r="U111" s="67">
        <f>U112+U114</f>
        <v>7998</v>
      </c>
      <c r="V111" s="104"/>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6"/>
      <c r="AS111" s="68"/>
      <c r="AT111" s="67">
        <f>AT112+AT114</f>
        <v>6142.6627799999997</v>
      </c>
      <c r="AU111" s="70">
        <f t="shared" si="1"/>
        <v>76.802485371342826</v>
      </c>
    </row>
    <row r="112" spans="1:47" ht="26.25" customHeight="1" x14ac:dyDescent="0.2">
      <c r="A112" s="200" t="s">
        <v>28</v>
      </c>
      <c r="B112" s="201"/>
      <c r="C112" s="201"/>
      <c r="D112" s="201"/>
      <c r="E112" s="201"/>
      <c r="F112" s="201"/>
      <c r="G112" s="201"/>
      <c r="H112" s="201"/>
      <c r="I112" s="201"/>
      <c r="J112" s="202"/>
      <c r="K112" s="65">
        <v>4</v>
      </c>
      <c r="L112" s="52">
        <v>9</v>
      </c>
      <c r="M112" s="49">
        <v>9900049030</v>
      </c>
      <c r="N112" s="66">
        <v>200</v>
      </c>
      <c r="O112" s="170"/>
      <c r="P112" s="171"/>
      <c r="Q112" s="171"/>
      <c r="R112" s="171"/>
      <c r="S112" s="171"/>
      <c r="T112" s="172"/>
      <c r="U112" s="67">
        <f>U113</f>
        <v>6151</v>
      </c>
      <c r="V112" s="173"/>
      <c r="W112" s="174"/>
      <c r="X112" s="174"/>
      <c r="Y112" s="174"/>
      <c r="Z112" s="174"/>
      <c r="AA112" s="174"/>
      <c r="AB112" s="174"/>
      <c r="AC112" s="174"/>
      <c r="AD112" s="174"/>
      <c r="AE112" s="174"/>
      <c r="AF112" s="174"/>
      <c r="AG112" s="174"/>
      <c r="AH112" s="174"/>
      <c r="AI112" s="174"/>
      <c r="AJ112" s="174"/>
      <c r="AK112" s="174"/>
      <c r="AL112" s="174"/>
      <c r="AM112" s="174"/>
      <c r="AN112" s="174"/>
      <c r="AO112" s="174"/>
      <c r="AP112" s="174"/>
      <c r="AQ112" s="174"/>
      <c r="AR112" s="175"/>
      <c r="AS112" s="68"/>
      <c r="AT112" s="69">
        <f>AT113</f>
        <v>6142.6627799999997</v>
      </c>
      <c r="AU112" s="70">
        <f t="shared" si="1"/>
        <v>99.86445748658754</v>
      </c>
    </row>
    <row r="113" spans="1:47" ht="26.25" customHeight="1" x14ac:dyDescent="0.2">
      <c r="A113" s="200" t="s">
        <v>26</v>
      </c>
      <c r="B113" s="201"/>
      <c r="C113" s="201"/>
      <c r="D113" s="201"/>
      <c r="E113" s="201"/>
      <c r="F113" s="201"/>
      <c r="G113" s="201"/>
      <c r="H113" s="201"/>
      <c r="I113" s="201"/>
      <c r="J113" s="202"/>
      <c r="K113" s="65">
        <v>4</v>
      </c>
      <c r="L113" s="52">
        <v>9</v>
      </c>
      <c r="M113" s="49">
        <v>9900049030</v>
      </c>
      <c r="N113" s="66">
        <v>240</v>
      </c>
      <c r="O113" s="170"/>
      <c r="P113" s="171"/>
      <c r="Q113" s="171"/>
      <c r="R113" s="171"/>
      <c r="S113" s="171"/>
      <c r="T113" s="172"/>
      <c r="U113" s="67">
        <v>6151</v>
      </c>
      <c r="V113" s="173"/>
      <c r="W113" s="174"/>
      <c r="X113" s="174"/>
      <c r="Y113" s="174"/>
      <c r="Z113" s="174"/>
      <c r="AA113" s="174"/>
      <c r="AB113" s="174"/>
      <c r="AC113" s="174"/>
      <c r="AD113" s="174"/>
      <c r="AE113" s="174"/>
      <c r="AF113" s="174"/>
      <c r="AG113" s="174"/>
      <c r="AH113" s="174"/>
      <c r="AI113" s="174"/>
      <c r="AJ113" s="174"/>
      <c r="AK113" s="174"/>
      <c r="AL113" s="174"/>
      <c r="AM113" s="174"/>
      <c r="AN113" s="174"/>
      <c r="AO113" s="174"/>
      <c r="AP113" s="174"/>
      <c r="AQ113" s="174"/>
      <c r="AR113" s="175"/>
      <c r="AS113" s="68"/>
      <c r="AT113" s="69">
        <v>6142.6627799999997</v>
      </c>
      <c r="AU113" s="70">
        <f t="shared" si="1"/>
        <v>99.86445748658754</v>
      </c>
    </row>
    <row r="114" spans="1:47" ht="26.25" customHeight="1" x14ac:dyDescent="0.2">
      <c r="A114" s="200" t="s">
        <v>48</v>
      </c>
      <c r="B114" s="201"/>
      <c r="C114" s="201"/>
      <c r="D114" s="201"/>
      <c r="E114" s="201"/>
      <c r="F114" s="201"/>
      <c r="G114" s="201"/>
      <c r="H114" s="201"/>
      <c r="I114" s="201"/>
      <c r="J114" s="202"/>
      <c r="K114" s="65">
        <v>4</v>
      </c>
      <c r="L114" s="52">
        <v>9</v>
      </c>
      <c r="M114" s="49">
        <v>9900049030</v>
      </c>
      <c r="N114" s="66">
        <v>400</v>
      </c>
      <c r="O114" s="101"/>
      <c r="P114" s="102"/>
      <c r="Q114" s="102"/>
      <c r="R114" s="102"/>
      <c r="S114" s="102"/>
      <c r="T114" s="103"/>
      <c r="U114" s="67">
        <f>U115</f>
        <v>1847</v>
      </c>
      <c r="V114" s="104"/>
      <c r="W114" s="105"/>
      <c r="X114" s="105"/>
      <c r="Y114" s="105"/>
      <c r="Z114" s="105"/>
      <c r="AA114" s="105"/>
      <c r="AB114" s="105"/>
      <c r="AC114" s="105"/>
      <c r="AD114" s="105"/>
      <c r="AE114" s="105"/>
      <c r="AF114" s="105"/>
      <c r="AG114" s="105"/>
      <c r="AH114" s="105"/>
      <c r="AI114" s="105"/>
      <c r="AJ114" s="105"/>
      <c r="AK114" s="105"/>
      <c r="AL114" s="105"/>
      <c r="AM114" s="105"/>
      <c r="AN114" s="105"/>
      <c r="AO114" s="105"/>
      <c r="AP114" s="105"/>
      <c r="AQ114" s="105"/>
      <c r="AR114" s="106"/>
      <c r="AS114" s="68"/>
      <c r="AT114" s="69">
        <f>AT115</f>
        <v>0</v>
      </c>
      <c r="AU114" s="70">
        <f t="shared" si="1"/>
        <v>0</v>
      </c>
    </row>
    <row r="115" spans="1:47" ht="13.5" customHeight="1" x14ac:dyDescent="0.2">
      <c r="A115" s="200" t="s">
        <v>47</v>
      </c>
      <c r="B115" s="201"/>
      <c r="C115" s="201"/>
      <c r="D115" s="201"/>
      <c r="E115" s="201"/>
      <c r="F115" s="201"/>
      <c r="G115" s="201"/>
      <c r="H115" s="201"/>
      <c r="I115" s="201"/>
      <c r="J115" s="202"/>
      <c r="K115" s="65">
        <v>4</v>
      </c>
      <c r="L115" s="52">
        <v>9</v>
      </c>
      <c r="M115" s="49">
        <v>9900049030</v>
      </c>
      <c r="N115" s="66">
        <v>410</v>
      </c>
      <c r="O115" s="101"/>
      <c r="P115" s="102"/>
      <c r="Q115" s="102"/>
      <c r="R115" s="102"/>
      <c r="S115" s="102"/>
      <c r="T115" s="103"/>
      <c r="U115" s="67">
        <v>1847</v>
      </c>
      <c r="V115" s="104"/>
      <c r="W115" s="105"/>
      <c r="X115" s="105"/>
      <c r="Y115" s="105"/>
      <c r="Z115" s="105"/>
      <c r="AA115" s="105"/>
      <c r="AB115" s="105"/>
      <c r="AC115" s="105"/>
      <c r="AD115" s="105"/>
      <c r="AE115" s="105"/>
      <c r="AF115" s="105"/>
      <c r="AG115" s="105"/>
      <c r="AH115" s="105"/>
      <c r="AI115" s="105"/>
      <c r="AJ115" s="105"/>
      <c r="AK115" s="105"/>
      <c r="AL115" s="105"/>
      <c r="AM115" s="105"/>
      <c r="AN115" s="105"/>
      <c r="AO115" s="105"/>
      <c r="AP115" s="105"/>
      <c r="AQ115" s="105"/>
      <c r="AR115" s="106"/>
      <c r="AS115" s="68"/>
      <c r="AT115" s="69">
        <v>0</v>
      </c>
      <c r="AU115" s="70">
        <f t="shared" si="1"/>
        <v>0</v>
      </c>
    </row>
    <row r="116" spans="1:47" ht="48.75" customHeight="1" x14ac:dyDescent="0.2">
      <c r="A116" s="200" t="s">
        <v>140</v>
      </c>
      <c r="B116" s="218"/>
      <c r="C116" s="218"/>
      <c r="D116" s="218"/>
      <c r="E116" s="218"/>
      <c r="F116" s="218"/>
      <c r="G116" s="218"/>
      <c r="H116" s="99"/>
      <c r="I116" s="99"/>
      <c r="J116" s="100"/>
      <c r="K116" s="65">
        <v>4</v>
      </c>
      <c r="L116" s="52">
        <v>9</v>
      </c>
      <c r="M116" s="49">
        <v>9900070240</v>
      </c>
      <c r="N116" s="66"/>
      <c r="O116" s="101"/>
      <c r="P116" s="102"/>
      <c r="Q116" s="102"/>
      <c r="R116" s="102"/>
      <c r="S116" s="102"/>
      <c r="T116" s="103"/>
      <c r="U116" s="67">
        <f>U117</f>
        <v>1000</v>
      </c>
      <c r="V116" s="104"/>
      <c r="W116" s="105"/>
      <c r="X116" s="105"/>
      <c r="Y116" s="105"/>
      <c r="Z116" s="105"/>
      <c r="AA116" s="105"/>
      <c r="AB116" s="105"/>
      <c r="AC116" s="105"/>
      <c r="AD116" s="105"/>
      <c r="AE116" s="105"/>
      <c r="AF116" s="105"/>
      <c r="AG116" s="105"/>
      <c r="AH116" s="105"/>
      <c r="AI116" s="105"/>
      <c r="AJ116" s="105"/>
      <c r="AK116" s="105"/>
      <c r="AL116" s="105"/>
      <c r="AM116" s="105"/>
      <c r="AN116" s="105"/>
      <c r="AO116" s="105"/>
      <c r="AP116" s="105"/>
      <c r="AQ116" s="105"/>
      <c r="AR116" s="106"/>
      <c r="AS116" s="68"/>
      <c r="AT116" s="69">
        <f>AT117</f>
        <v>890</v>
      </c>
      <c r="AU116" s="70">
        <f t="shared" si="1"/>
        <v>89</v>
      </c>
    </row>
    <row r="117" spans="1:47" ht="26.25" customHeight="1" x14ac:dyDescent="0.2">
      <c r="A117" s="200" t="s">
        <v>28</v>
      </c>
      <c r="B117" s="201"/>
      <c r="C117" s="201"/>
      <c r="D117" s="201"/>
      <c r="E117" s="201"/>
      <c r="F117" s="201"/>
      <c r="G117" s="201"/>
      <c r="H117" s="201"/>
      <c r="I117" s="201"/>
      <c r="J117" s="202"/>
      <c r="K117" s="65">
        <v>4</v>
      </c>
      <c r="L117" s="52">
        <v>9</v>
      </c>
      <c r="M117" s="49">
        <v>9900070240</v>
      </c>
      <c r="N117" s="66">
        <v>200</v>
      </c>
      <c r="O117" s="101"/>
      <c r="P117" s="102"/>
      <c r="Q117" s="102"/>
      <c r="R117" s="102"/>
      <c r="S117" s="102"/>
      <c r="T117" s="103"/>
      <c r="U117" s="67">
        <f>U118</f>
        <v>1000</v>
      </c>
      <c r="V117" s="104"/>
      <c r="W117" s="105"/>
      <c r="X117" s="105"/>
      <c r="Y117" s="105"/>
      <c r="Z117" s="105"/>
      <c r="AA117" s="105"/>
      <c r="AB117" s="105"/>
      <c r="AC117" s="105"/>
      <c r="AD117" s="105"/>
      <c r="AE117" s="105"/>
      <c r="AF117" s="105"/>
      <c r="AG117" s="105"/>
      <c r="AH117" s="105"/>
      <c r="AI117" s="105"/>
      <c r="AJ117" s="105"/>
      <c r="AK117" s="105"/>
      <c r="AL117" s="105"/>
      <c r="AM117" s="105"/>
      <c r="AN117" s="105"/>
      <c r="AO117" s="105"/>
      <c r="AP117" s="105"/>
      <c r="AQ117" s="105"/>
      <c r="AR117" s="106"/>
      <c r="AS117" s="68"/>
      <c r="AT117" s="69">
        <f>AT118</f>
        <v>890</v>
      </c>
      <c r="AU117" s="70">
        <f t="shared" si="1"/>
        <v>89</v>
      </c>
    </row>
    <row r="118" spans="1:47" ht="26.25" customHeight="1" x14ac:dyDescent="0.2">
      <c r="A118" s="200" t="s">
        <v>26</v>
      </c>
      <c r="B118" s="201"/>
      <c r="C118" s="201"/>
      <c r="D118" s="201"/>
      <c r="E118" s="201"/>
      <c r="F118" s="201"/>
      <c r="G118" s="201"/>
      <c r="H118" s="201"/>
      <c r="I118" s="201"/>
      <c r="J118" s="202"/>
      <c r="K118" s="65">
        <v>4</v>
      </c>
      <c r="L118" s="52">
        <v>9</v>
      </c>
      <c r="M118" s="49">
        <v>9900070240</v>
      </c>
      <c r="N118" s="66">
        <v>240</v>
      </c>
      <c r="O118" s="101"/>
      <c r="P118" s="102"/>
      <c r="Q118" s="102"/>
      <c r="R118" s="102"/>
      <c r="S118" s="102"/>
      <c r="T118" s="103"/>
      <c r="U118" s="67">
        <v>1000</v>
      </c>
      <c r="V118" s="104"/>
      <c r="W118" s="105"/>
      <c r="X118" s="105"/>
      <c r="Y118" s="105"/>
      <c r="Z118" s="105"/>
      <c r="AA118" s="105"/>
      <c r="AB118" s="105"/>
      <c r="AC118" s="105"/>
      <c r="AD118" s="105"/>
      <c r="AE118" s="105"/>
      <c r="AF118" s="105"/>
      <c r="AG118" s="105"/>
      <c r="AH118" s="105"/>
      <c r="AI118" s="105"/>
      <c r="AJ118" s="105"/>
      <c r="AK118" s="105"/>
      <c r="AL118" s="105"/>
      <c r="AM118" s="105"/>
      <c r="AN118" s="105"/>
      <c r="AO118" s="105"/>
      <c r="AP118" s="105"/>
      <c r="AQ118" s="105"/>
      <c r="AR118" s="106"/>
      <c r="AS118" s="68"/>
      <c r="AT118" s="69">
        <v>890</v>
      </c>
      <c r="AU118" s="70">
        <f t="shared" si="1"/>
        <v>89</v>
      </c>
    </row>
    <row r="119" spans="1:47" ht="111" customHeight="1" x14ac:dyDescent="0.2">
      <c r="A119" s="200" t="s">
        <v>71</v>
      </c>
      <c r="B119" s="201"/>
      <c r="C119" s="201"/>
      <c r="D119" s="201"/>
      <c r="E119" s="201"/>
      <c r="F119" s="201"/>
      <c r="G119" s="201"/>
      <c r="H119" s="201"/>
      <c r="I119" s="201"/>
      <c r="J119" s="202"/>
      <c r="K119" s="65">
        <v>4</v>
      </c>
      <c r="L119" s="52">
        <v>9</v>
      </c>
      <c r="M119" s="49" t="s">
        <v>70</v>
      </c>
      <c r="N119" s="66" t="s">
        <v>1</v>
      </c>
      <c r="O119" s="203"/>
      <c r="P119" s="204"/>
      <c r="Q119" s="204"/>
      <c r="R119" s="204"/>
      <c r="S119" s="204"/>
      <c r="T119" s="205"/>
      <c r="U119" s="67">
        <f>U120</f>
        <v>44884.171060000001</v>
      </c>
      <c r="V119" s="206"/>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8"/>
      <c r="AS119" s="68">
        <v>147</v>
      </c>
      <c r="AT119" s="69">
        <f>AT120</f>
        <v>44884.171060000001</v>
      </c>
      <c r="AU119" s="70">
        <f t="shared" si="1"/>
        <v>99.999999999999986</v>
      </c>
    </row>
    <row r="120" spans="1:47" ht="27.75" customHeight="1" x14ac:dyDescent="0.2">
      <c r="A120" s="200" t="s">
        <v>28</v>
      </c>
      <c r="B120" s="201"/>
      <c r="C120" s="201"/>
      <c r="D120" s="201"/>
      <c r="E120" s="201"/>
      <c r="F120" s="201"/>
      <c r="G120" s="201"/>
      <c r="H120" s="201"/>
      <c r="I120" s="201"/>
      <c r="J120" s="202"/>
      <c r="K120" s="65">
        <v>4</v>
      </c>
      <c r="L120" s="52">
        <v>9</v>
      </c>
      <c r="M120" s="49" t="s">
        <v>70</v>
      </c>
      <c r="N120" s="66" t="s">
        <v>27</v>
      </c>
      <c r="O120" s="203"/>
      <c r="P120" s="204"/>
      <c r="Q120" s="204"/>
      <c r="R120" s="204"/>
      <c r="S120" s="204"/>
      <c r="T120" s="205"/>
      <c r="U120" s="67">
        <f>U121</f>
        <v>44884.171060000001</v>
      </c>
      <c r="V120" s="206"/>
      <c r="W120" s="207"/>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8"/>
      <c r="AS120" s="68">
        <v>147</v>
      </c>
      <c r="AT120" s="69">
        <f>AT121</f>
        <v>44884.171060000001</v>
      </c>
      <c r="AU120" s="70">
        <f t="shared" si="1"/>
        <v>99.999999999999986</v>
      </c>
    </row>
    <row r="121" spans="1:47" ht="27.75" customHeight="1" x14ac:dyDescent="0.2">
      <c r="A121" s="200" t="s">
        <v>26</v>
      </c>
      <c r="B121" s="201"/>
      <c r="C121" s="201"/>
      <c r="D121" s="201"/>
      <c r="E121" s="201"/>
      <c r="F121" s="201"/>
      <c r="G121" s="201"/>
      <c r="H121" s="201"/>
      <c r="I121" s="201"/>
      <c r="J121" s="202"/>
      <c r="K121" s="65">
        <v>4</v>
      </c>
      <c r="L121" s="52">
        <v>9</v>
      </c>
      <c r="M121" s="49" t="s">
        <v>70</v>
      </c>
      <c r="N121" s="66" t="s">
        <v>24</v>
      </c>
      <c r="O121" s="203"/>
      <c r="P121" s="204"/>
      <c r="Q121" s="204"/>
      <c r="R121" s="204"/>
      <c r="S121" s="204"/>
      <c r="T121" s="205"/>
      <c r="U121" s="67">
        <v>44884.171060000001</v>
      </c>
      <c r="V121" s="206"/>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8"/>
      <c r="AS121" s="68">
        <v>147</v>
      </c>
      <c r="AT121" s="69">
        <v>44884.171060000001</v>
      </c>
      <c r="AU121" s="70">
        <f t="shared" si="1"/>
        <v>99.999999999999986</v>
      </c>
    </row>
    <row r="122" spans="1:47" ht="28.5" customHeight="1" x14ac:dyDescent="0.2">
      <c r="A122" s="200" t="s">
        <v>163</v>
      </c>
      <c r="B122" s="218"/>
      <c r="C122" s="218"/>
      <c r="D122" s="218"/>
      <c r="E122" s="218"/>
      <c r="F122" s="218"/>
      <c r="G122" s="218"/>
      <c r="H122" s="160"/>
      <c r="I122" s="160"/>
      <c r="J122" s="161"/>
      <c r="K122" s="65">
        <v>4</v>
      </c>
      <c r="L122" s="52">
        <v>9</v>
      </c>
      <c r="M122" s="49" t="s">
        <v>164</v>
      </c>
      <c r="N122" s="66"/>
      <c r="O122" s="162"/>
      <c r="P122" s="163"/>
      <c r="Q122" s="163"/>
      <c r="R122" s="163"/>
      <c r="S122" s="163"/>
      <c r="T122" s="164"/>
      <c r="U122" s="67">
        <f>U123</f>
        <v>5154.0344299999997</v>
      </c>
      <c r="V122" s="165"/>
      <c r="W122" s="166"/>
      <c r="X122" s="166"/>
      <c r="Y122" s="166"/>
      <c r="Z122" s="166"/>
      <c r="AA122" s="166"/>
      <c r="AB122" s="166"/>
      <c r="AC122" s="166"/>
      <c r="AD122" s="166"/>
      <c r="AE122" s="166"/>
      <c r="AF122" s="166"/>
      <c r="AG122" s="166"/>
      <c r="AH122" s="166"/>
      <c r="AI122" s="166"/>
      <c r="AJ122" s="166"/>
      <c r="AK122" s="166"/>
      <c r="AL122" s="166"/>
      <c r="AM122" s="166"/>
      <c r="AN122" s="166"/>
      <c r="AO122" s="166"/>
      <c r="AP122" s="166"/>
      <c r="AQ122" s="166"/>
      <c r="AR122" s="167"/>
      <c r="AS122" s="68"/>
      <c r="AT122" s="69">
        <f>AT123</f>
        <v>5150.7328799999996</v>
      </c>
      <c r="AU122" s="70">
        <f t="shared" si="1"/>
        <v>99.935942414726938</v>
      </c>
    </row>
    <row r="123" spans="1:47" ht="27.75" customHeight="1" x14ac:dyDescent="0.2">
      <c r="A123" s="200" t="s">
        <v>28</v>
      </c>
      <c r="B123" s="201"/>
      <c r="C123" s="201"/>
      <c r="D123" s="201"/>
      <c r="E123" s="201"/>
      <c r="F123" s="201"/>
      <c r="G123" s="201"/>
      <c r="H123" s="201"/>
      <c r="I123" s="201"/>
      <c r="J123" s="202"/>
      <c r="K123" s="65">
        <v>4</v>
      </c>
      <c r="L123" s="52">
        <v>9</v>
      </c>
      <c r="M123" s="49" t="s">
        <v>164</v>
      </c>
      <c r="N123" s="66">
        <v>200</v>
      </c>
      <c r="O123" s="162"/>
      <c r="P123" s="163"/>
      <c r="Q123" s="163"/>
      <c r="R123" s="163"/>
      <c r="S123" s="163"/>
      <c r="T123" s="164"/>
      <c r="U123" s="67">
        <f>U124</f>
        <v>5154.0344299999997</v>
      </c>
      <c r="V123" s="165"/>
      <c r="W123" s="166"/>
      <c r="X123" s="166"/>
      <c r="Y123" s="166"/>
      <c r="Z123" s="166"/>
      <c r="AA123" s="166"/>
      <c r="AB123" s="166"/>
      <c r="AC123" s="166"/>
      <c r="AD123" s="166"/>
      <c r="AE123" s="166"/>
      <c r="AF123" s="166"/>
      <c r="AG123" s="166"/>
      <c r="AH123" s="166"/>
      <c r="AI123" s="166"/>
      <c r="AJ123" s="166"/>
      <c r="AK123" s="166"/>
      <c r="AL123" s="166"/>
      <c r="AM123" s="166"/>
      <c r="AN123" s="166"/>
      <c r="AO123" s="166"/>
      <c r="AP123" s="166"/>
      <c r="AQ123" s="166"/>
      <c r="AR123" s="167"/>
      <c r="AS123" s="68"/>
      <c r="AT123" s="69">
        <f>AT124</f>
        <v>5150.7328799999996</v>
      </c>
      <c r="AU123" s="70">
        <f t="shared" si="1"/>
        <v>99.935942414726938</v>
      </c>
    </row>
    <row r="124" spans="1:47" ht="27.75" customHeight="1" x14ac:dyDescent="0.2">
      <c r="A124" s="200" t="s">
        <v>26</v>
      </c>
      <c r="B124" s="201"/>
      <c r="C124" s="201"/>
      <c r="D124" s="201"/>
      <c r="E124" s="201"/>
      <c r="F124" s="201"/>
      <c r="G124" s="201"/>
      <c r="H124" s="201"/>
      <c r="I124" s="201"/>
      <c r="J124" s="202"/>
      <c r="K124" s="65">
        <v>4</v>
      </c>
      <c r="L124" s="52">
        <v>9</v>
      </c>
      <c r="M124" s="49" t="s">
        <v>164</v>
      </c>
      <c r="N124" s="66">
        <v>240</v>
      </c>
      <c r="O124" s="162"/>
      <c r="P124" s="163"/>
      <c r="Q124" s="163"/>
      <c r="R124" s="163"/>
      <c r="S124" s="163"/>
      <c r="T124" s="164"/>
      <c r="U124" s="67">
        <v>5154.0344299999997</v>
      </c>
      <c r="V124" s="165"/>
      <c r="W124" s="166"/>
      <c r="X124" s="166"/>
      <c r="Y124" s="166"/>
      <c r="Z124" s="166"/>
      <c r="AA124" s="166"/>
      <c r="AB124" s="166"/>
      <c r="AC124" s="166"/>
      <c r="AD124" s="166"/>
      <c r="AE124" s="166"/>
      <c r="AF124" s="166"/>
      <c r="AG124" s="166"/>
      <c r="AH124" s="166"/>
      <c r="AI124" s="166"/>
      <c r="AJ124" s="166"/>
      <c r="AK124" s="166"/>
      <c r="AL124" s="166"/>
      <c r="AM124" s="166"/>
      <c r="AN124" s="166"/>
      <c r="AO124" s="166"/>
      <c r="AP124" s="166"/>
      <c r="AQ124" s="166"/>
      <c r="AR124" s="167"/>
      <c r="AS124" s="68"/>
      <c r="AT124" s="69">
        <v>5150.7328799999996</v>
      </c>
      <c r="AU124" s="70">
        <f t="shared" si="1"/>
        <v>99.935942414726938</v>
      </c>
    </row>
    <row r="125" spans="1:47" ht="51" customHeight="1" x14ac:dyDescent="0.2">
      <c r="A125" s="200" t="s">
        <v>35</v>
      </c>
      <c r="B125" s="218"/>
      <c r="C125" s="218"/>
      <c r="D125" s="218"/>
      <c r="E125" s="218"/>
      <c r="F125" s="218"/>
      <c r="G125" s="218"/>
      <c r="H125" s="99"/>
      <c r="I125" s="99"/>
      <c r="J125" s="100"/>
      <c r="K125" s="65">
        <v>4</v>
      </c>
      <c r="L125" s="52">
        <v>9</v>
      </c>
      <c r="M125" s="49" t="s">
        <v>34</v>
      </c>
      <c r="N125" s="66" t="s">
        <v>1</v>
      </c>
      <c r="O125" s="101"/>
      <c r="P125" s="102"/>
      <c r="Q125" s="102"/>
      <c r="R125" s="102"/>
      <c r="S125" s="102"/>
      <c r="T125" s="103"/>
      <c r="U125" s="67">
        <f>U126</f>
        <v>505.5</v>
      </c>
      <c r="V125" s="104"/>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6"/>
      <c r="AS125" s="68"/>
      <c r="AT125" s="69">
        <f>AT126</f>
        <v>449.89499999999998</v>
      </c>
      <c r="AU125" s="70">
        <f t="shared" si="1"/>
        <v>89</v>
      </c>
    </row>
    <row r="126" spans="1:47" ht="27.75" customHeight="1" x14ac:dyDescent="0.2">
      <c r="A126" s="200" t="s">
        <v>28</v>
      </c>
      <c r="B126" s="201"/>
      <c r="C126" s="201"/>
      <c r="D126" s="201"/>
      <c r="E126" s="201"/>
      <c r="F126" s="201"/>
      <c r="G126" s="201"/>
      <c r="H126" s="201"/>
      <c r="I126" s="201"/>
      <c r="J126" s="202"/>
      <c r="K126" s="65">
        <v>4</v>
      </c>
      <c r="L126" s="52">
        <v>9</v>
      </c>
      <c r="M126" s="49" t="s">
        <v>34</v>
      </c>
      <c r="N126" s="66" t="s">
        <v>27</v>
      </c>
      <c r="O126" s="101"/>
      <c r="P126" s="102"/>
      <c r="Q126" s="102"/>
      <c r="R126" s="102"/>
      <c r="S126" s="102"/>
      <c r="T126" s="103"/>
      <c r="U126" s="67">
        <f>U127</f>
        <v>505.5</v>
      </c>
      <c r="V126" s="104"/>
      <c r="W126" s="105"/>
      <c r="X126" s="105"/>
      <c r="Y126" s="105"/>
      <c r="Z126" s="105"/>
      <c r="AA126" s="105"/>
      <c r="AB126" s="105"/>
      <c r="AC126" s="105"/>
      <c r="AD126" s="105"/>
      <c r="AE126" s="105"/>
      <c r="AF126" s="105"/>
      <c r="AG126" s="105"/>
      <c r="AH126" s="105"/>
      <c r="AI126" s="105"/>
      <c r="AJ126" s="105"/>
      <c r="AK126" s="105"/>
      <c r="AL126" s="105"/>
      <c r="AM126" s="105"/>
      <c r="AN126" s="105"/>
      <c r="AO126" s="105"/>
      <c r="AP126" s="105"/>
      <c r="AQ126" s="105"/>
      <c r="AR126" s="106"/>
      <c r="AS126" s="68"/>
      <c r="AT126" s="69">
        <f>AT127</f>
        <v>449.89499999999998</v>
      </c>
      <c r="AU126" s="70">
        <f t="shared" si="1"/>
        <v>89</v>
      </c>
    </row>
    <row r="127" spans="1:47" ht="27.75" customHeight="1" x14ac:dyDescent="0.2">
      <c r="A127" s="200" t="s">
        <v>26</v>
      </c>
      <c r="B127" s="201"/>
      <c r="C127" s="201"/>
      <c r="D127" s="201"/>
      <c r="E127" s="201"/>
      <c r="F127" s="201"/>
      <c r="G127" s="201"/>
      <c r="H127" s="201"/>
      <c r="I127" s="201"/>
      <c r="J127" s="202"/>
      <c r="K127" s="65">
        <v>4</v>
      </c>
      <c r="L127" s="52">
        <v>9</v>
      </c>
      <c r="M127" s="49" t="s">
        <v>34</v>
      </c>
      <c r="N127" s="66" t="s">
        <v>24</v>
      </c>
      <c r="O127" s="101"/>
      <c r="P127" s="102"/>
      <c r="Q127" s="102"/>
      <c r="R127" s="102"/>
      <c r="S127" s="102"/>
      <c r="T127" s="103"/>
      <c r="U127" s="67">
        <v>505.5</v>
      </c>
      <c r="V127" s="104"/>
      <c r="W127" s="105"/>
      <c r="X127" s="105"/>
      <c r="Y127" s="105"/>
      <c r="Z127" s="105"/>
      <c r="AA127" s="105"/>
      <c r="AB127" s="105"/>
      <c r="AC127" s="105"/>
      <c r="AD127" s="105"/>
      <c r="AE127" s="105"/>
      <c r="AF127" s="105"/>
      <c r="AG127" s="105"/>
      <c r="AH127" s="105"/>
      <c r="AI127" s="105"/>
      <c r="AJ127" s="105"/>
      <c r="AK127" s="105"/>
      <c r="AL127" s="105"/>
      <c r="AM127" s="105"/>
      <c r="AN127" s="105"/>
      <c r="AO127" s="105"/>
      <c r="AP127" s="105"/>
      <c r="AQ127" s="105"/>
      <c r="AR127" s="106"/>
      <c r="AS127" s="68"/>
      <c r="AT127" s="69">
        <v>449.89499999999998</v>
      </c>
      <c r="AU127" s="70">
        <f t="shared" si="1"/>
        <v>89</v>
      </c>
    </row>
    <row r="128" spans="1:47" ht="121.5" customHeight="1" x14ac:dyDescent="0.2">
      <c r="A128" s="200" t="s">
        <v>155</v>
      </c>
      <c r="B128" s="218"/>
      <c r="C128" s="218"/>
      <c r="D128" s="218"/>
      <c r="E128" s="218"/>
      <c r="F128" s="218"/>
      <c r="G128" s="218"/>
      <c r="H128" s="114"/>
      <c r="I128" s="114"/>
      <c r="J128" s="115"/>
      <c r="K128" s="65">
        <v>4</v>
      </c>
      <c r="L128" s="52">
        <v>9</v>
      </c>
      <c r="M128" s="49" t="s">
        <v>154</v>
      </c>
      <c r="N128" s="66"/>
      <c r="O128" s="116"/>
      <c r="P128" s="117"/>
      <c r="Q128" s="117"/>
      <c r="R128" s="117"/>
      <c r="S128" s="117"/>
      <c r="T128" s="118"/>
      <c r="U128" s="67">
        <f>U129+U131</f>
        <v>1260.75109</v>
      </c>
      <c r="V128" s="119"/>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1"/>
      <c r="AS128" s="68"/>
      <c r="AT128" s="107">
        <f>AT129+AT131</f>
        <v>353.63597000000004</v>
      </c>
      <c r="AU128" s="70">
        <f t="shared" si="1"/>
        <v>28.049626354080726</v>
      </c>
    </row>
    <row r="129" spans="1:47" ht="27.75" customHeight="1" x14ac:dyDescent="0.2">
      <c r="A129" s="200" t="s">
        <v>28</v>
      </c>
      <c r="B129" s="201"/>
      <c r="C129" s="201"/>
      <c r="D129" s="201"/>
      <c r="E129" s="201"/>
      <c r="F129" s="201"/>
      <c r="G129" s="201"/>
      <c r="H129" s="201"/>
      <c r="I129" s="201"/>
      <c r="J129" s="202"/>
      <c r="K129" s="65">
        <v>4</v>
      </c>
      <c r="L129" s="52">
        <v>9</v>
      </c>
      <c r="M129" s="49" t="s">
        <v>154</v>
      </c>
      <c r="N129" s="66" t="s">
        <v>27</v>
      </c>
      <c r="O129" s="116"/>
      <c r="P129" s="117"/>
      <c r="Q129" s="117"/>
      <c r="R129" s="117"/>
      <c r="S129" s="117"/>
      <c r="T129" s="118"/>
      <c r="U129" s="67">
        <f>U130</f>
        <v>587.44237999999996</v>
      </c>
      <c r="V129" s="119"/>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1"/>
      <c r="AS129" s="68"/>
      <c r="AT129" s="107">
        <f>AT130</f>
        <v>218.97423000000001</v>
      </c>
      <c r="AU129" s="70">
        <f t="shared" si="1"/>
        <v>37.275865251669451</v>
      </c>
    </row>
    <row r="130" spans="1:47" ht="27.75" customHeight="1" x14ac:dyDescent="0.2">
      <c r="A130" s="200" t="s">
        <v>26</v>
      </c>
      <c r="B130" s="201"/>
      <c r="C130" s="201"/>
      <c r="D130" s="201"/>
      <c r="E130" s="201"/>
      <c r="F130" s="201"/>
      <c r="G130" s="201"/>
      <c r="H130" s="201"/>
      <c r="I130" s="201"/>
      <c r="J130" s="202"/>
      <c r="K130" s="65">
        <v>4</v>
      </c>
      <c r="L130" s="52">
        <v>9</v>
      </c>
      <c r="M130" s="49" t="s">
        <v>154</v>
      </c>
      <c r="N130" s="66" t="s">
        <v>24</v>
      </c>
      <c r="O130" s="116"/>
      <c r="P130" s="117"/>
      <c r="Q130" s="117"/>
      <c r="R130" s="117"/>
      <c r="S130" s="117"/>
      <c r="T130" s="118"/>
      <c r="U130" s="67">
        <v>587.44237999999996</v>
      </c>
      <c r="V130" s="119"/>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1"/>
      <c r="AS130" s="68"/>
      <c r="AT130" s="107">
        <v>218.97423000000001</v>
      </c>
      <c r="AU130" s="70">
        <f t="shared" si="1"/>
        <v>37.275865251669451</v>
      </c>
    </row>
    <row r="131" spans="1:47" ht="14.25" customHeight="1" x14ac:dyDescent="0.2">
      <c r="A131" s="200" t="s">
        <v>48</v>
      </c>
      <c r="B131" s="201"/>
      <c r="C131" s="201"/>
      <c r="D131" s="201"/>
      <c r="E131" s="201"/>
      <c r="F131" s="201"/>
      <c r="G131" s="201"/>
      <c r="H131" s="201"/>
      <c r="I131" s="201"/>
      <c r="J131" s="202"/>
      <c r="K131" s="65">
        <v>4</v>
      </c>
      <c r="L131" s="52">
        <v>9</v>
      </c>
      <c r="M131" s="49" t="s">
        <v>154</v>
      </c>
      <c r="N131" s="66">
        <v>400</v>
      </c>
      <c r="O131" s="162"/>
      <c r="P131" s="163"/>
      <c r="Q131" s="163"/>
      <c r="R131" s="163"/>
      <c r="S131" s="163"/>
      <c r="T131" s="164"/>
      <c r="U131" s="67">
        <f>U132</f>
        <v>673.30871000000002</v>
      </c>
      <c r="V131" s="165"/>
      <c r="W131" s="166"/>
      <c r="X131" s="166"/>
      <c r="Y131" s="166"/>
      <c r="Z131" s="166"/>
      <c r="AA131" s="166"/>
      <c r="AB131" s="166"/>
      <c r="AC131" s="166"/>
      <c r="AD131" s="166"/>
      <c r="AE131" s="166"/>
      <c r="AF131" s="166"/>
      <c r="AG131" s="166"/>
      <c r="AH131" s="166"/>
      <c r="AI131" s="166"/>
      <c r="AJ131" s="166"/>
      <c r="AK131" s="166"/>
      <c r="AL131" s="166"/>
      <c r="AM131" s="166"/>
      <c r="AN131" s="166"/>
      <c r="AO131" s="166"/>
      <c r="AP131" s="166"/>
      <c r="AQ131" s="166"/>
      <c r="AR131" s="167"/>
      <c r="AS131" s="68"/>
      <c r="AT131" s="107">
        <f>AT132</f>
        <v>134.66174000000001</v>
      </c>
      <c r="AU131" s="70">
        <f t="shared" si="1"/>
        <v>19.999999702959435</v>
      </c>
    </row>
    <row r="132" spans="1:47" ht="14.25" customHeight="1" x14ac:dyDescent="0.2">
      <c r="A132" s="200" t="s">
        <v>47</v>
      </c>
      <c r="B132" s="201"/>
      <c r="C132" s="201"/>
      <c r="D132" s="201"/>
      <c r="E132" s="201"/>
      <c r="F132" s="201"/>
      <c r="G132" s="201"/>
      <c r="H132" s="201"/>
      <c r="I132" s="201"/>
      <c r="J132" s="202"/>
      <c r="K132" s="65">
        <v>4</v>
      </c>
      <c r="L132" s="52">
        <v>9</v>
      </c>
      <c r="M132" s="49" t="s">
        <v>154</v>
      </c>
      <c r="N132" s="66">
        <v>410</v>
      </c>
      <c r="O132" s="162"/>
      <c r="P132" s="163"/>
      <c r="Q132" s="163"/>
      <c r="R132" s="163"/>
      <c r="S132" s="163"/>
      <c r="T132" s="164"/>
      <c r="U132" s="67">
        <v>673.30871000000002</v>
      </c>
      <c r="V132" s="165"/>
      <c r="W132" s="166"/>
      <c r="X132" s="166"/>
      <c r="Y132" s="166"/>
      <c r="Z132" s="166"/>
      <c r="AA132" s="166"/>
      <c r="AB132" s="166"/>
      <c r="AC132" s="166"/>
      <c r="AD132" s="166"/>
      <c r="AE132" s="166"/>
      <c r="AF132" s="166"/>
      <c r="AG132" s="166"/>
      <c r="AH132" s="166"/>
      <c r="AI132" s="166"/>
      <c r="AJ132" s="166"/>
      <c r="AK132" s="166"/>
      <c r="AL132" s="166"/>
      <c r="AM132" s="166"/>
      <c r="AN132" s="166"/>
      <c r="AO132" s="166"/>
      <c r="AP132" s="166"/>
      <c r="AQ132" s="166"/>
      <c r="AR132" s="167"/>
      <c r="AS132" s="68"/>
      <c r="AT132" s="107">
        <v>134.66174000000001</v>
      </c>
      <c r="AU132" s="70">
        <f t="shared" si="1"/>
        <v>19.999999702959435</v>
      </c>
    </row>
    <row r="133" spans="1:47" ht="14.25" customHeight="1" x14ac:dyDescent="0.2">
      <c r="A133" s="200" t="s">
        <v>69</v>
      </c>
      <c r="B133" s="201"/>
      <c r="C133" s="201"/>
      <c r="D133" s="201"/>
      <c r="E133" s="201"/>
      <c r="F133" s="201"/>
      <c r="G133" s="201"/>
      <c r="H133" s="201"/>
      <c r="I133" s="201"/>
      <c r="J133" s="202"/>
      <c r="K133" s="65">
        <v>4</v>
      </c>
      <c r="L133" s="52">
        <v>12</v>
      </c>
      <c r="M133" s="49" t="s">
        <v>1</v>
      </c>
      <c r="N133" s="66" t="s">
        <v>1</v>
      </c>
      <c r="O133" s="203"/>
      <c r="P133" s="204"/>
      <c r="Q133" s="204"/>
      <c r="R133" s="204"/>
      <c r="S133" s="204"/>
      <c r="T133" s="205"/>
      <c r="U133" s="67">
        <f>U134</f>
        <v>4243.7864600000003</v>
      </c>
      <c r="V133" s="206"/>
      <c r="W133" s="207"/>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8"/>
      <c r="AS133" s="68">
        <v>147</v>
      </c>
      <c r="AT133" s="67">
        <f>AT134</f>
        <v>4195.6779200000001</v>
      </c>
      <c r="AU133" s="70">
        <f t="shared" si="1"/>
        <v>98.866376985424466</v>
      </c>
    </row>
    <row r="134" spans="1:47" ht="15.75" customHeight="1" x14ac:dyDescent="0.2">
      <c r="A134" s="200" t="s">
        <v>9</v>
      </c>
      <c r="B134" s="201"/>
      <c r="C134" s="201"/>
      <c r="D134" s="201"/>
      <c r="E134" s="201"/>
      <c r="F134" s="201"/>
      <c r="G134" s="201"/>
      <c r="H134" s="201"/>
      <c r="I134" s="201"/>
      <c r="J134" s="202"/>
      <c r="K134" s="65">
        <v>4</v>
      </c>
      <c r="L134" s="52">
        <v>12</v>
      </c>
      <c r="M134" s="49" t="s">
        <v>8</v>
      </c>
      <c r="N134" s="66" t="s">
        <v>1</v>
      </c>
      <c r="O134" s="203"/>
      <c r="P134" s="204"/>
      <c r="Q134" s="204"/>
      <c r="R134" s="204"/>
      <c r="S134" s="204"/>
      <c r="T134" s="205"/>
      <c r="U134" s="67">
        <f>U135+U138+U145+U148+U151</f>
        <v>4243.7864600000003</v>
      </c>
      <c r="V134" s="206"/>
      <c r="W134" s="207"/>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8"/>
      <c r="AS134" s="68">
        <v>147</v>
      </c>
      <c r="AT134" s="67">
        <f>AT135+AT138+AT145+AT148+AT151</f>
        <v>4195.6779200000001</v>
      </c>
      <c r="AU134" s="70">
        <f t="shared" si="1"/>
        <v>98.866376985424466</v>
      </c>
    </row>
    <row r="135" spans="1:47" ht="16.5" customHeight="1" x14ac:dyDescent="0.2">
      <c r="A135" s="200" t="s">
        <v>68</v>
      </c>
      <c r="B135" s="201"/>
      <c r="C135" s="201"/>
      <c r="D135" s="201"/>
      <c r="E135" s="201"/>
      <c r="F135" s="201"/>
      <c r="G135" s="201"/>
      <c r="H135" s="201"/>
      <c r="I135" s="201"/>
      <c r="J135" s="202"/>
      <c r="K135" s="65">
        <v>4</v>
      </c>
      <c r="L135" s="52">
        <v>12</v>
      </c>
      <c r="M135" s="49" t="s">
        <v>67</v>
      </c>
      <c r="N135" s="66" t="s">
        <v>1</v>
      </c>
      <c r="O135" s="203"/>
      <c r="P135" s="204"/>
      <c r="Q135" s="204"/>
      <c r="R135" s="204"/>
      <c r="S135" s="204"/>
      <c r="T135" s="205"/>
      <c r="U135" s="67">
        <f>U136</f>
        <v>475.5</v>
      </c>
      <c r="V135" s="206"/>
      <c r="W135" s="207"/>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8"/>
      <c r="AS135" s="68">
        <v>147</v>
      </c>
      <c r="AT135" s="69">
        <f>AT136</f>
        <v>472</v>
      </c>
      <c r="AU135" s="70">
        <f t="shared" si="1"/>
        <v>99.263932702418501</v>
      </c>
    </row>
    <row r="136" spans="1:47" ht="27" customHeight="1" x14ac:dyDescent="0.2">
      <c r="A136" s="200" t="s">
        <v>28</v>
      </c>
      <c r="B136" s="201"/>
      <c r="C136" s="201"/>
      <c r="D136" s="201"/>
      <c r="E136" s="201"/>
      <c r="F136" s="201"/>
      <c r="G136" s="201"/>
      <c r="H136" s="201"/>
      <c r="I136" s="201"/>
      <c r="J136" s="202"/>
      <c r="K136" s="65">
        <v>4</v>
      </c>
      <c r="L136" s="52">
        <v>12</v>
      </c>
      <c r="M136" s="49" t="s">
        <v>67</v>
      </c>
      <c r="N136" s="66" t="s">
        <v>27</v>
      </c>
      <c r="O136" s="203"/>
      <c r="P136" s="204"/>
      <c r="Q136" s="204"/>
      <c r="R136" s="204"/>
      <c r="S136" s="204"/>
      <c r="T136" s="205"/>
      <c r="U136" s="67">
        <f>U137</f>
        <v>475.5</v>
      </c>
      <c r="V136" s="206"/>
      <c r="W136" s="207"/>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8"/>
      <c r="AS136" s="68">
        <v>147</v>
      </c>
      <c r="AT136" s="69">
        <f>AT137</f>
        <v>472</v>
      </c>
      <c r="AU136" s="70">
        <f t="shared" si="1"/>
        <v>99.263932702418501</v>
      </c>
    </row>
    <row r="137" spans="1:47" ht="29.25" customHeight="1" x14ac:dyDescent="0.2">
      <c r="A137" s="200" t="s">
        <v>26</v>
      </c>
      <c r="B137" s="201"/>
      <c r="C137" s="201"/>
      <c r="D137" s="201"/>
      <c r="E137" s="201"/>
      <c r="F137" s="201"/>
      <c r="G137" s="201"/>
      <c r="H137" s="201"/>
      <c r="I137" s="201"/>
      <c r="J137" s="202"/>
      <c r="K137" s="65">
        <v>4</v>
      </c>
      <c r="L137" s="52">
        <v>12</v>
      </c>
      <c r="M137" s="49" t="s">
        <v>67</v>
      </c>
      <c r="N137" s="66" t="s">
        <v>24</v>
      </c>
      <c r="O137" s="203"/>
      <c r="P137" s="204"/>
      <c r="Q137" s="204"/>
      <c r="R137" s="204"/>
      <c r="S137" s="204"/>
      <c r="T137" s="205"/>
      <c r="U137" s="67">
        <v>475.5</v>
      </c>
      <c r="V137" s="206"/>
      <c r="W137" s="207"/>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8"/>
      <c r="AS137" s="68">
        <v>147</v>
      </c>
      <c r="AT137" s="69">
        <v>472</v>
      </c>
      <c r="AU137" s="70">
        <f t="shared" si="1"/>
        <v>99.263932702418501</v>
      </c>
    </row>
    <row r="138" spans="1:47" ht="26.25" customHeight="1" x14ac:dyDescent="0.2">
      <c r="A138" s="200" t="s">
        <v>66</v>
      </c>
      <c r="B138" s="201"/>
      <c r="C138" s="201"/>
      <c r="D138" s="201"/>
      <c r="E138" s="201"/>
      <c r="F138" s="201"/>
      <c r="G138" s="201"/>
      <c r="H138" s="201"/>
      <c r="I138" s="201"/>
      <c r="J138" s="202"/>
      <c r="K138" s="65">
        <v>4</v>
      </c>
      <c r="L138" s="52">
        <v>12</v>
      </c>
      <c r="M138" s="49" t="s">
        <v>65</v>
      </c>
      <c r="N138" s="66" t="s">
        <v>1</v>
      </c>
      <c r="O138" s="203"/>
      <c r="P138" s="204"/>
      <c r="Q138" s="204"/>
      <c r="R138" s="204"/>
      <c r="S138" s="204"/>
      <c r="T138" s="205"/>
      <c r="U138" s="67">
        <f>U139+U141+U143</f>
        <v>3486.6129999999998</v>
      </c>
      <c r="V138" s="206"/>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8"/>
      <c r="AS138" s="68">
        <v>147</v>
      </c>
      <c r="AT138" s="69">
        <f>AT139+AT141+AT143</f>
        <v>3442.0044600000001</v>
      </c>
      <c r="AU138" s="70">
        <f t="shared" si="1"/>
        <v>98.720576674268131</v>
      </c>
    </row>
    <row r="139" spans="1:47" ht="61.5" customHeight="1" x14ac:dyDescent="0.2">
      <c r="A139" s="200" t="s">
        <v>23</v>
      </c>
      <c r="B139" s="201"/>
      <c r="C139" s="201"/>
      <c r="D139" s="201"/>
      <c r="E139" s="201"/>
      <c r="F139" s="201"/>
      <c r="G139" s="201"/>
      <c r="H139" s="201"/>
      <c r="I139" s="201"/>
      <c r="J139" s="202"/>
      <c r="K139" s="65">
        <v>4</v>
      </c>
      <c r="L139" s="52">
        <v>12</v>
      </c>
      <c r="M139" s="49" t="s">
        <v>65</v>
      </c>
      <c r="N139" s="66" t="s">
        <v>22</v>
      </c>
      <c r="O139" s="203"/>
      <c r="P139" s="204"/>
      <c r="Q139" s="204"/>
      <c r="R139" s="204"/>
      <c r="S139" s="204"/>
      <c r="T139" s="205"/>
      <c r="U139" s="67">
        <f>U140</f>
        <v>3306.913</v>
      </c>
      <c r="V139" s="206"/>
      <c r="W139" s="207"/>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8"/>
      <c r="AS139" s="68">
        <v>147</v>
      </c>
      <c r="AT139" s="69">
        <f>AT140</f>
        <v>3288.4282600000001</v>
      </c>
      <c r="AU139" s="70">
        <f t="shared" ref="AU139:AU239" si="2">AT139*100/U139</f>
        <v>99.441027326694112</v>
      </c>
    </row>
    <row r="140" spans="1:47" ht="15.75" customHeight="1" x14ac:dyDescent="0.2">
      <c r="A140" s="200" t="s">
        <v>21</v>
      </c>
      <c r="B140" s="201"/>
      <c r="C140" s="201"/>
      <c r="D140" s="201"/>
      <c r="E140" s="201"/>
      <c r="F140" s="201"/>
      <c r="G140" s="201"/>
      <c r="H140" s="201"/>
      <c r="I140" s="201"/>
      <c r="J140" s="202"/>
      <c r="K140" s="65">
        <v>4</v>
      </c>
      <c r="L140" s="52">
        <v>12</v>
      </c>
      <c r="M140" s="49" t="s">
        <v>65</v>
      </c>
      <c r="N140" s="66" t="s">
        <v>20</v>
      </c>
      <c r="O140" s="203"/>
      <c r="P140" s="204"/>
      <c r="Q140" s="204"/>
      <c r="R140" s="204"/>
      <c r="S140" s="204"/>
      <c r="T140" s="205"/>
      <c r="U140" s="67">
        <v>3306.913</v>
      </c>
      <c r="V140" s="206"/>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8"/>
      <c r="AS140" s="68">
        <v>147</v>
      </c>
      <c r="AT140" s="69">
        <v>3288.4282600000001</v>
      </c>
      <c r="AU140" s="70">
        <f t="shared" si="2"/>
        <v>99.441027326694112</v>
      </c>
    </row>
    <row r="141" spans="1:47" ht="26.25" customHeight="1" x14ac:dyDescent="0.2">
      <c r="A141" s="200" t="s">
        <v>28</v>
      </c>
      <c r="B141" s="201"/>
      <c r="C141" s="201"/>
      <c r="D141" s="201"/>
      <c r="E141" s="201"/>
      <c r="F141" s="201"/>
      <c r="G141" s="201"/>
      <c r="H141" s="201"/>
      <c r="I141" s="201"/>
      <c r="J141" s="202"/>
      <c r="K141" s="65">
        <v>4</v>
      </c>
      <c r="L141" s="52">
        <v>12</v>
      </c>
      <c r="M141" s="49" t="s">
        <v>65</v>
      </c>
      <c r="N141" s="66" t="s">
        <v>27</v>
      </c>
      <c r="O141" s="203"/>
      <c r="P141" s="204"/>
      <c r="Q141" s="204"/>
      <c r="R141" s="204"/>
      <c r="S141" s="204"/>
      <c r="T141" s="205"/>
      <c r="U141" s="67">
        <f>U142</f>
        <v>103</v>
      </c>
      <c r="V141" s="206"/>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8"/>
      <c r="AS141" s="68">
        <v>147</v>
      </c>
      <c r="AT141" s="69">
        <f>AT142</f>
        <v>95.2</v>
      </c>
      <c r="AU141" s="70">
        <f t="shared" si="2"/>
        <v>92.427184466019412</v>
      </c>
    </row>
    <row r="142" spans="1:47" ht="26.25" customHeight="1" x14ac:dyDescent="0.2">
      <c r="A142" s="200" t="s">
        <v>26</v>
      </c>
      <c r="B142" s="201"/>
      <c r="C142" s="201"/>
      <c r="D142" s="201"/>
      <c r="E142" s="201"/>
      <c r="F142" s="201"/>
      <c r="G142" s="201"/>
      <c r="H142" s="201"/>
      <c r="I142" s="201"/>
      <c r="J142" s="202"/>
      <c r="K142" s="65">
        <v>4</v>
      </c>
      <c r="L142" s="52">
        <v>12</v>
      </c>
      <c r="M142" s="49" t="s">
        <v>65</v>
      </c>
      <c r="N142" s="66" t="s">
        <v>24</v>
      </c>
      <c r="O142" s="203"/>
      <c r="P142" s="204"/>
      <c r="Q142" s="204"/>
      <c r="R142" s="204"/>
      <c r="S142" s="204"/>
      <c r="T142" s="205"/>
      <c r="U142" s="67">
        <v>103</v>
      </c>
      <c r="V142" s="206"/>
      <c r="W142" s="207"/>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8"/>
      <c r="AS142" s="68">
        <v>147</v>
      </c>
      <c r="AT142" s="69">
        <v>95.2</v>
      </c>
      <c r="AU142" s="70">
        <f t="shared" si="2"/>
        <v>92.427184466019412</v>
      </c>
    </row>
    <row r="143" spans="1:47" ht="17.25" customHeight="1" x14ac:dyDescent="0.2">
      <c r="A143" s="200" t="s">
        <v>45</v>
      </c>
      <c r="B143" s="201"/>
      <c r="C143" s="201"/>
      <c r="D143" s="201"/>
      <c r="E143" s="201"/>
      <c r="F143" s="201"/>
      <c r="G143" s="201"/>
      <c r="H143" s="201"/>
      <c r="I143" s="201"/>
      <c r="J143" s="202"/>
      <c r="K143" s="65">
        <v>4</v>
      </c>
      <c r="L143" s="52">
        <v>12</v>
      </c>
      <c r="M143" s="49" t="s">
        <v>65</v>
      </c>
      <c r="N143" s="66" t="s">
        <v>44</v>
      </c>
      <c r="O143" s="203"/>
      <c r="P143" s="204"/>
      <c r="Q143" s="204"/>
      <c r="R143" s="204"/>
      <c r="S143" s="204"/>
      <c r="T143" s="205"/>
      <c r="U143" s="67">
        <f>U144</f>
        <v>76.7</v>
      </c>
      <c r="V143" s="206"/>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8"/>
      <c r="AS143" s="68">
        <v>147</v>
      </c>
      <c r="AT143" s="69">
        <f>AT144</f>
        <v>58.376199999999997</v>
      </c>
      <c r="AU143" s="70">
        <f t="shared" si="2"/>
        <v>76.109778357235982</v>
      </c>
    </row>
    <row r="144" spans="1:47" ht="15.75" customHeight="1" x14ac:dyDescent="0.2">
      <c r="A144" s="200" t="s">
        <v>43</v>
      </c>
      <c r="B144" s="201"/>
      <c r="C144" s="201"/>
      <c r="D144" s="201"/>
      <c r="E144" s="201"/>
      <c r="F144" s="201"/>
      <c r="G144" s="201"/>
      <c r="H144" s="201"/>
      <c r="I144" s="201"/>
      <c r="J144" s="202"/>
      <c r="K144" s="65">
        <v>4</v>
      </c>
      <c r="L144" s="52">
        <v>12</v>
      </c>
      <c r="M144" s="49" t="s">
        <v>65</v>
      </c>
      <c r="N144" s="66" t="s">
        <v>41</v>
      </c>
      <c r="O144" s="203"/>
      <c r="P144" s="204"/>
      <c r="Q144" s="204"/>
      <c r="R144" s="204"/>
      <c r="S144" s="204"/>
      <c r="T144" s="205"/>
      <c r="U144" s="67">
        <v>76.7</v>
      </c>
      <c r="V144" s="206"/>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8"/>
      <c r="AS144" s="68">
        <v>147</v>
      </c>
      <c r="AT144" s="69">
        <v>58.376199999999997</v>
      </c>
      <c r="AU144" s="70">
        <f t="shared" si="2"/>
        <v>76.109778357235982</v>
      </c>
    </row>
    <row r="145" spans="1:47" ht="62.25" customHeight="1" x14ac:dyDescent="0.2">
      <c r="A145" s="200" t="s">
        <v>179</v>
      </c>
      <c r="B145" s="218"/>
      <c r="C145" s="218"/>
      <c r="D145" s="218"/>
      <c r="E145" s="218"/>
      <c r="F145" s="218"/>
      <c r="G145" s="218"/>
      <c r="H145" s="184"/>
      <c r="I145" s="184"/>
      <c r="J145" s="185"/>
      <c r="K145" s="65">
        <v>4</v>
      </c>
      <c r="L145" s="52">
        <v>12</v>
      </c>
      <c r="M145" s="49">
        <v>9900070510</v>
      </c>
      <c r="N145" s="66"/>
      <c r="O145" s="186"/>
      <c r="P145" s="187"/>
      <c r="Q145" s="187"/>
      <c r="R145" s="187"/>
      <c r="S145" s="187"/>
      <c r="T145" s="188"/>
      <c r="U145" s="67">
        <f>U146</f>
        <v>201.67346000000001</v>
      </c>
      <c r="V145" s="189"/>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1"/>
      <c r="AS145" s="68"/>
      <c r="AT145" s="69">
        <f>AT146</f>
        <v>201.67346000000001</v>
      </c>
      <c r="AU145" s="70">
        <f t="shared" si="2"/>
        <v>100</v>
      </c>
    </row>
    <row r="146" spans="1:47" ht="62.25" customHeight="1" x14ac:dyDescent="0.2">
      <c r="A146" s="200" t="s">
        <v>23</v>
      </c>
      <c r="B146" s="201"/>
      <c r="C146" s="201"/>
      <c r="D146" s="201"/>
      <c r="E146" s="201"/>
      <c r="F146" s="201"/>
      <c r="G146" s="201"/>
      <c r="H146" s="201"/>
      <c r="I146" s="201"/>
      <c r="J146" s="202"/>
      <c r="K146" s="65">
        <v>4</v>
      </c>
      <c r="L146" s="52">
        <v>12</v>
      </c>
      <c r="M146" s="49">
        <v>9900070510</v>
      </c>
      <c r="N146" s="66">
        <v>100</v>
      </c>
      <c r="O146" s="186"/>
      <c r="P146" s="187"/>
      <c r="Q146" s="187"/>
      <c r="R146" s="187"/>
      <c r="S146" s="187"/>
      <c r="T146" s="188"/>
      <c r="U146" s="67">
        <f>U147</f>
        <v>201.67346000000001</v>
      </c>
      <c r="V146" s="189"/>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1"/>
      <c r="AS146" s="68"/>
      <c r="AT146" s="69">
        <f>AT147</f>
        <v>201.67346000000001</v>
      </c>
      <c r="AU146" s="70">
        <f t="shared" si="2"/>
        <v>100</v>
      </c>
    </row>
    <row r="147" spans="1:47" ht="15" customHeight="1" x14ac:dyDescent="0.2">
      <c r="A147" s="200" t="s">
        <v>21</v>
      </c>
      <c r="B147" s="201"/>
      <c r="C147" s="201"/>
      <c r="D147" s="201"/>
      <c r="E147" s="201"/>
      <c r="F147" s="201"/>
      <c r="G147" s="201"/>
      <c r="H147" s="201"/>
      <c r="I147" s="201"/>
      <c r="J147" s="202"/>
      <c r="K147" s="65">
        <v>4</v>
      </c>
      <c r="L147" s="52">
        <v>12</v>
      </c>
      <c r="M147" s="49">
        <v>9900070510</v>
      </c>
      <c r="N147" s="66">
        <v>110</v>
      </c>
      <c r="O147" s="186"/>
      <c r="P147" s="187"/>
      <c r="Q147" s="187"/>
      <c r="R147" s="187"/>
      <c r="S147" s="187"/>
      <c r="T147" s="188"/>
      <c r="U147" s="67">
        <v>201.67346000000001</v>
      </c>
      <c r="V147" s="189"/>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1"/>
      <c r="AS147" s="68"/>
      <c r="AT147" s="69">
        <v>201.67346000000001</v>
      </c>
      <c r="AU147" s="70">
        <f t="shared" si="2"/>
        <v>100</v>
      </c>
    </row>
    <row r="148" spans="1:47" ht="38.25" customHeight="1" x14ac:dyDescent="0.2">
      <c r="A148" s="200" t="s">
        <v>180</v>
      </c>
      <c r="B148" s="218"/>
      <c r="C148" s="218"/>
      <c r="D148" s="218"/>
      <c r="E148" s="218"/>
      <c r="F148" s="218"/>
      <c r="G148" s="218"/>
      <c r="H148" s="184"/>
      <c r="I148" s="184"/>
      <c r="J148" s="185"/>
      <c r="K148" s="65">
        <v>4</v>
      </c>
      <c r="L148" s="52">
        <v>12</v>
      </c>
      <c r="M148" s="49">
        <v>9900088030</v>
      </c>
      <c r="N148" s="66"/>
      <c r="O148" s="186"/>
      <c r="P148" s="187"/>
      <c r="Q148" s="187"/>
      <c r="R148" s="187"/>
      <c r="S148" s="187"/>
      <c r="T148" s="188"/>
      <c r="U148" s="67">
        <f>U149</f>
        <v>15</v>
      </c>
      <c r="V148" s="189"/>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1"/>
      <c r="AS148" s="68"/>
      <c r="AT148" s="69">
        <f>AT149</f>
        <v>15</v>
      </c>
      <c r="AU148" s="70">
        <f t="shared" si="2"/>
        <v>100</v>
      </c>
    </row>
    <row r="149" spans="1:47" ht="25.5" customHeight="1" x14ac:dyDescent="0.2">
      <c r="A149" s="200" t="s">
        <v>28</v>
      </c>
      <c r="B149" s="201"/>
      <c r="C149" s="201"/>
      <c r="D149" s="201"/>
      <c r="E149" s="201"/>
      <c r="F149" s="201"/>
      <c r="G149" s="201"/>
      <c r="H149" s="201"/>
      <c r="I149" s="201"/>
      <c r="J149" s="202"/>
      <c r="K149" s="65">
        <v>4</v>
      </c>
      <c r="L149" s="52">
        <v>12</v>
      </c>
      <c r="M149" s="49">
        <v>9900088030</v>
      </c>
      <c r="N149" s="66">
        <v>200</v>
      </c>
      <c r="O149" s="186"/>
      <c r="P149" s="187"/>
      <c r="Q149" s="187"/>
      <c r="R149" s="187"/>
      <c r="S149" s="187"/>
      <c r="T149" s="188"/>
      <c r="U149" s="67">
        <f>U150</f>
        <v>15</v>
      </c>
      <c r="V149" s="189"/>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1"/>
      <c r="AS149" s="68"/>
      <c r="AT149" s="69">
        <f>AT150</f>
        <v>15</v>
      </c>
      <c r="AU149" s="70">
        <f t="shared" si="2"/>
        <v>100</v>
      </c>
    </row>
    <row r="150" spans="1:47" ht="27" customHeight="1" x14ac:dyDescent="0.2">
      <c r="A150" s="200" t="s">
        <v>26</v>
      </c>
      <c r="B150" s="201"/>
      <c r="C150" s="201"/>
      <c r="D150" s="201"/>
      <c r="E150" s="201"/>
      <c r="F150" s="201"/>
      <c r="G150" s="201"/>
      <c r="H150" s="201"/>
      <c r="I150" s="201"/>
      <c r="J150" s="202"/>
      <c r="K150" s="65">
        <v>4</v>
      </c>
      <c r="L150" s="52">
        <v>12</v>
      </c>
      <c r="M150" s="49">
        <v>9900088030</v>
      </c>
      <c r="N150" s="66">
        <v>240</v>
      </c>
      <c r="O150" s="186"/>
      <c r="P150" s="187"/>
      <c r="Q150" s="187"/>
      <c r="R150" s="187"/>
      <c r="S150" s="187"/>
      <c r="T150" s="188"/>
      <c r="U150" s="67">
        <v>15</v>
      </c>
      <c r="V150" s="189"/>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1"/>
      <c r="AS150" s="68"/>
      <c r="AT150" s="69">
        <v>15</v>
      </c>
      <c r="AU150" s="70">
        <f t="shared" si="2"/>
        <v>100</v>
      </c>
    </row>
    <row r="151" spans="1:47" ht="27" customHeight="1" x14ac:dyDescent="0.2">
      <c r="A151" s="200" t="s">
        <v>64</v>
      </c>
      <c r="B151" s="201"/>
      <c r="C151" s="201"/>
      <c r="D151" s="201"/>
      <c r="E151" s="201"/>
      <c r="F151" s="201"/>
      <c r="G151" s="201"/>
      <c r="H151" s="201"/>
      <c r="I151" s="201"/>
      <c r="J151" s="202"/>
      <c r="K151" s="65">
        <v>4</v>
      </c>
      <c r="L151" s="52">
        <v>12</v>
      </c>
      <c r="M151" s="49" t="s">
        <v>60</v>
      </c>
      <c r="N151" s="66" t="s">
        <v>1</v>
      </c>
      <c r="O151" s="203"/>
      <c r="P151" s="204"/>
      <c r="Q151" s="204"/>
      <c r="R151" s="204"/>
      <c r="S151" s="204"/>
      <c r="T151" s="205"/>
      <c r="U151" s="67">
        <v>65</v>
      </c>
      <c r="V151" s="206"/>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8"/>
      <c r="AS151" s="68">
        <v>147</v>
      </c>
      <c r="AT151" s="69">
        <f>AT152</f>
        <v>65</v>
      </c>
      <c r="AU151" s="70">
        <f t="shared" si="2"/>
        <v>100</v>
      </c>
    </row>
    <row r="152" spans="1:47" ht="15" customHeight="1" x14ac:dyDescent="0.2">
      <c r="A152" s="200" t="s">
        <v>63</v>
      </c>
      <c r="B152" s="201"/>
      <c r="C152" s="201"/>
      <c r="D152" s="201"/>
      <c r="E152" s="201"/>
      <c r="F152" s="201"/>
      <c r="G152" s="201"/>
      <c r="H152" s="201"/>
      <c r="I152" s="201"/>
      <c r="J152" s="202"/>
      <c r="K152" s="65">
        <v>4</v>
      </c>
      <c r="L152" s="52">
        <v>12</v>
      </c>
      <c r="M152" s="49" t="s">
        <v>60</v>
      </c>
      <c r="N152" s="66" t="s">
        <v>62</v>
      </c>
      <c r="O152" s="203"/>
      <c r="P152" s="204"/>
      <c r="Q152" s="204"/>
      <c r="R152" s="204"/>
      <c r="S152" s="204"/>
      <c r="T152" s="205"/>
      <c r="U152" s="67">
        <v>65</v>
      </c>
      <c r="V152" s="206"/>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8"/>
      <c r="AS152" s="68">
        <v>147</v>
      </c>
      <c r="AT152" s="69">
        <f>AT153</f>
        <v>65</v>
      </c>
      <c r="AU152" s="70">
        <f t="shared" si="2"/>
        <v>100</v>
      </c>
    </row>
    <row r="153" spans="1:47" ht="14.25" customHeight="1" x14ac:dyDescent="0.2">
      <c r="A153" s="200" t="s">
        <v>61</v>
      </c>
      <c r="B153" s="201"/>
      <c r="C153" s="201"/>
      <c r="D153" s="201"/>
      <c r="E153" s="201"/>
      <c r="F153" s="201"/>
      <c r="G153" s="201"/>
      <c r="H153" s="201"/>
      <c r="I153" s="201"/>
      <c r="J153" s="202"/>
      <c r="K153" s="65">
        <v>4</v>
      </c>
      <c r="L153" s="52">
        <v>12</v>
      </c>
      <c r="M153" s="49" t="s">
        <v>60</v>
      </c>
      <c r="N153" s="66" t="s">
        <v>59</v>
      </c>
      <c r="O153" s="203"/>
      <c r="P153" s="204"/>
      <c r="Q153" s="204"/>
      <c r="R153" s="204"/>
      <c r="S153" s="204"/>
      <c r="T153" s="205"/>
      <c r="U153" s="67">
        <v>65</v>
      </c>
      <c r="V153" s="206"/>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8"/>
      <c r="AS153" s="68">
        <v>147</v>
      </c>
      <c r="AT153" s="69">
        <v>65</v>
      </c>
      <c r="AU153" s="70">
        <f t="shared" si="2"/>
        <v>100</v>
      </c>
    </row>
    <row r="154" spans="1:47" ht="15" customHeight="1" x14ac:dyDescent="0.2">
      <c r="A154" s="200" t="s">
        <v>58</v>
      </c>
      <c r="B154" s="201"/>
      <c r="C154" s="201"/>
      <c r="D154" s="201"/>
      <c r="E154" s="201"/>
      <c r="F154" s="201"/>
      <c r="G154" s="201"/>
      <c r="H154" s="201"/>
      <c r="I154" s="201"/>
      <c r="J154" s="202"/>
      <c r="K154" s="65">
        <v>5</v>
      </c>
      <c r="L154" s="52">
        <v>0</v>
      </c>
      <c r="M154" s="49" t="s">
        <v>1</v>
      </c>
      <c r="N154" s="66" t="s">
        <v>1</v>
      </c>
      <c r="O154" s="203"/>
      <c r="P154" s="204"/>
      <c r="Q154" s="204"/>
      <c r="R154" s="204"/>
      <c r="S154" s="204"/>
      <c r="T154" s="205"/>
      <c r="U154" s="67">
        <f>U155+U162+U201+U239</f>
        <v>154522.97242000003</v>
      </c>
      <c r="V154" s="206"/>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8"/>
      <c r="AS154" s="68">
        <v>147</v>
      </c>
      <c r="AT154" s="67">
        <f>AT155+AT162+AT201+AT239</f>
        <v>100569.90243999999</v>
      </c>
      <c r="AU154" s="70">
        <f t="shared" si="2"/>
        <v>65.084110708566172</v>
      </c>
    </row>
    <row r="155" spans="1:47" ht="15" customHeight="1" x14ac:dyDescent="0.2">
      <c r="A155" s="200" t="s">
        <v>57</v>
      </c>
      <c r="B155" s="201"/>
      <c r="C155" s="201"/>
      <c r="D155" s="201"/>
      <c r="E155" s="201"/>
      <c r="F155" s="201"/>
      <c r="G155" s="201"/>
      <c r="H155" s="201"/>
      <c r="I155" s="201"/>
      <c r="J155" s="202"/>
      <c r="K155" s="65">
        <v>5</v>
      </c>
      <c r="L155" s="52">
        <v>1</v>
      </c>
      <c r="M155" s="49" t="s">
        <v>1</v>
      </c>
      <c r="N155" s="66" t="s">
        <v>1</v>
      </c>
      <c r="O155" s="203"/>
      <c r="P155" s="204"/>
      <c r="Q155" s="204"/>
      <c r="R155" s="204"/>
      <c r="S155" s="204"/>
      <c r="T155" s="205"/>
      <c r="U155" s="67">
        <f>U156</f>
        <v>498.16068000000001</v>
      </c>
      <c r="V155" s="206"/>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8"/>
      <c r="AS155" s="68">
        <v>147</v>
      </c>
      <c r="AT155" s="69">
        <f>AT156</f>
        <v>478.38612000000001</v>
      </c>
      <c r="AU155" s="70">
        <f t="shared" si="2"/>
        <v>96.030485585494219</v>
      </c>
    </row>
    <row r="156" spans="1:47" ht="15" customHeight="1" x14ac:dyDescent="0.2">
      <c r="A156" s="200" t="s">
        <v>9</v>
      </c>
      <c r="B156" s="201"/>
      <c r="C156" s="201"/>
      <c r="D156" s="201"/>
      <c r="E156" s="201"/>
      <c r="F156" s="201"/>
      <c r="G156" s="201"/>
      <c r="H156" s="201"/>
      <c r="I156" s="201"/>
      <c r="J156" s="202"/>
      <c r="K156" s="65">
        <v>5</v>
      </c>
      <c r="L156" s="52">
        <v>1</v>
      </c>
      <c r="M156" s="49" t="s">
        <v>8</v>
      </c>
      <c r="N156" s="66" t="s">
        <v>1</v>
      </c>
      <c r="O156" s="203"/>
      <c r="P156" s="204"/>
      <c r="Q156" s="204"/>
      <c r="R156" s="204"/>
      <c r="S156" s="204"/>
      <c r="T156" s="205"/>
      <c r="U156" s="67">
        <f>U157</f>
        <v>498.16068000000001</v>
      </c>
      <c r="V156" s="206"/>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8"/>
      <c r="AS156" s="68">
        <v>147</v>
      </c>
      <c r="AT156" s="67">
        <f>AT157</f>
        <v>478.38612000000001</v>
      </c>
      <c r="AU156" s="70">
        <f t="shared" si="2"/>
        <v>96.030485585494219</v>
      </c>
    </row>
    <row r="157" spans="1:47" ht="27.75" customHeight="1" x14ac:dyDescent="0.2">
      <c r="A157" s="200" t="s">
        <v>56</v>
      </c>
      <c r="B157" s="201"/>
      <c r="C157" s="201"/>
      <c r="D157" s="201"/>
      <c r="E157" s="201"/>
      <c r="F157" s="201"/>
      <c r="G157" s="201"/>
      <c r="H157" s="201"/>
      <c r="I157" s="201"/>
      <c r="J157" s="202"/>
      <c r="K157" s="65">
        <v>5</v>
      </c>
      <c r="L157" s="52">
        <v>1</v>
      </c>
      <c r="M157" s="49" t="s">
        <v>55</v>
      </c>
      <c r="N157" s="66" t="s">
        <v>1</v>
      </c>
      <c r="O157" s="203"/>
      <c r="P157" s="204"/>
      <c r="Q157" s="204"/>
      <c r="R157" s="204"/>
      <c r="S157" s="204"/>
      <c r="T157" s="205"/>
      <c r="U157" s="67">
        <f>U158+U160</f>
        <v>498.16068000000001</v>
      </c>
      <c r="V157" s="206"/>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8"/>
      <c r="AS157" s="68">
        <v>147</v>
      </c>
      <c r="AT157" s="67">
        <f>AT158+AT160</f>
        <v>478.38612000000001</v>
      </c>
      <c r="AU157" s="70">
        <f t="shared" si="2"/>
        <v>96.030485585494219</v>
      </c>
    </row>
    <row r="158" spans="1:47" ht="27" customHeight="1" x14ac:dyDescent="0.2">
      <c r="A158" s="200" t="s">
        <v>28</v>
      </c>
      <c r="B158" s="201"/>
      <c r="C158" s="201"/>
      <c r="D158" s="201"/>
      <c r="E158" s="201"/>
      <c r="F158" s="201"/>
      <c r="G158" s="201"/>
      <c r="H158" s="201"/>
      <c r="I158" s="201"/>
      <c r="J158" s="202"/>
      <c r="K158" s="65">
        <v>5</v>
      </c>
      <c r="L158" s="52">
        <v>1</v>
      </c>
      <c r="M158" s="49" t="s">
        <v>55</v>
      </c>
      <c r="N158" s="66" t="s">
        <v>27</v>
      </c>
      <c r="O158" s="203"/>
      <c r="P158" s="204"/>
      <c r="Q158" s="204"/>
      <c r="R158" s="204"/>
      <c r="S158" s="204"/>
      <c r="T158" s="205"/>
      <c r="U158" s="67">
        <f>U159</f>
        <v>498.16068000000001</v>
      </c>
      <c r="V158" s="206"/>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8"/>
      <c r="AS158" s="68">
        <v>147</v>
      </c>
      <c r="AT158" s="69">
        <f>AT159</f>
        <v>478.38612000000001</v>
      </c>
      <c r="AU158" s="70">
        <f t="shared" si="2"/>
        <v>96.030485585494219</v>
      </c>
    </row>
    <row r="159" spans="1:47" ht="25.5" customHeight="1" x14ac:dyDescent="0.2">
      <c r="A159" s="200" t="s">
        <v>26</v>
      </c>
      <c r="B159" s="201"/>
      <c r="C159" s="201"/>
      <c r="D159" s="201"/>
      <c r="E159" s="201"/>
      <c r="F159" s="201"/>
      <c r="G159" s="201"/>
      <c r="H159" s="201"/>
      <c r="I159" s="201"/>
      <c r="J159" s="202"/>
      <c r="K159" s="65">
        <v>5</v>
      </c>
      <c r="L159" s="52">
        <v>1</v>
      </c>
      <c r="M159" s="49" t="s">
        <v>55</v>
      </c>
      <c r="N159" s="66" t="s">
        <v>24</v>
      </c>
      <c r="O159" s="203"/>
      <c r="P159" s="204"/>
      <c r="Q159" s="204"/>
      <c r="R159" s="204"/>
      <c r="S159" s="204"/>
      <c r="T159" s="205"/>
      <c r="U159" s="67">
        <v>498.16068000000001</v>
      </c>
      <c r="V159" s="206"/>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8"/>
      <c r="AS159" s="68">
        <v>147</v>
      </c>
      <c r="AT159" s="69">
        <v>478.38612000000001</v>
      </c>
      <c r="AU159" s="70">
        <f t="shared" si="2"/>
        <v>96.030485585494219</v>
      </c>
    </row>
    <row r="160" spans="1:47" ht="14.25" customHeight="1" x14ac:dyDescent="0.2">
      <c r="A160" s="200" t="s">
        <v>45</v>
      </c>
      <c r="B160" s="201"/>
      <c r="C160" s="201"/>
      <c r="D160" s="201"/>
      <c r="E160" s="201"/>
      <c r="F160" s="201"/>
      <c r="G160" s="201"/>
      <c r="H160" s="201"/>
      <c r="I160" s="201"/>
      <c r="J160" s="202"/>
      <c r="K160" s="65">
        <v>5</v>
      </c>
      <c r="L160" s="52">
        <v>1</v>
      </c>
      <c r="M160" s="49">
        <v>9900005080</v>
      </c>
      <c r="N160" s="66" t="s">
        <v>44</v>
      </c>
      <c r="O160" s="101"/>
      <c r="P160" s="102"/>
      <c r="Q160" s="102"/>
      <c r="R160" s="102"/>
      <c r="S160" s="102"/>
      <c r="T160" s="103"/>
      <c r="U160" s="67">
        <f>U161</f>
        <v>0</v>
      </c>
      <c r="V160" s="104"/>
      <c r="W160" s="105"/>
      <c r="X160" s="105"/>
      <c r="Y160" s="105"/>
      <c r="Z160" s="105"/>
      <c r="AA160" s="105"/>
      <c r="AB160" s="105"/>
      <c r="AC160" s="105"/>
      <c r="AD160" s="105"/>
      <c r="AE160" s="105"/>
      <c r="AF160" s="105"/>
      <c r="AG160" s="105"/>
      <c r="AH160" s="105"/>
      <c r="AI160" s="105"/>
      <c r="AJ160" s="105"/>
      <c r="AK160" s="105"/>
      <c r="AL160" s="105"/>
      <c r="AM160" s="105"/>
      <c r="AN160" s="105"/>
      <c r="AO160" s="105"/>
      <c r="AP160" s="105"/>
      <c r="AQ160" s="105"/>
      <c r="AR160" s="106"/>
      <c r="AS160" s="68"/>
      <c r="AT160" s="69">
        <f>AT161</f>
        <v>0</v>
      </c>
      <c r="AU160" s="70">
        <v>0</v>
      </c>
    </row>
    <row r="161" spans="1:47" ht="14.25" customHeight="1" x14ac:dyDescent="0.2">
      <c r="A161" s="200" t="s">
        <v>43</v>
      </c>
      <c r="B161" s="201"/>
      <c r="C161" s="201"/>
      <c r="D161" s="201"/>
      <c r="E161" s="201"/>
      <c r="F161" s="201"/>
      <c r="G161" s="201"/>
      <c r="H161" s="201"/>
      <c r="I161" s="201"/>
      <c r="J161" s="202"/>
      <c r="K161" s="65">
        <v>5</v>
      </c>
      <c r="L161" s="52">
        <v>1</v>
      </c>
      <c r="M161" s="49">
        <v>9900005080</v>
      </c>
      <c r="N161" s="66" t="s">
        <v>41</v>
      </c>
      <c r="O161" s="101"/>
      <c r="P161" s="102"/>
      <c r="Q161" s="102"/>
      <c r="R161" s="102"/>
      <c r="S161" s="102"/>
      <c r="T161" s="103"/>
      <c r="U161" s="67">
        <v>0</v>
      </c>
      <c r="V161" s="104"/>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6"/>
      <c r="AS161" s="68"/>
      <c r="AT161" s="69">
        <v>0</v>
      </c>
      <c r="AU161" s="70">
        <v>0</v>
      </c>
    </row>
    <row r="162" spans="1:47" ht="15.75" customHeight="1" x14ac:dyDescent="0.2">
      <c r="A162" s="200" t="s">
        <v>54</v>
      </c>
      <c r="B162" s="201"/>
      <c r="C162" s="201"/>
      <c r="D162" s="201"/>
      <c r="E162" s="201"/>
      <c r="F162" s="201"/>
      <c r="G162" s="201"/>
      <c r="H162" s="201"/>
      <c r="I162" s="201"/>
      <c r="J162" s="202"/>
      <c r="K162" s="65">
        <v>5</v>
      </c>
      <c r="L162" s="52">
        <v>2</v>
      </c>
      <c r="M162" s="49" t="s">
        <v>1</v>
      </c>
      <c r="N162" s="66" t="s">
        <v>1</v>
      </c>
      <c r="O162" s="203"/>
      <c r="P162" s="204"/>
      <c r="Q162" s="204"/>
      <c r="R162" s="204"/>
      <c r="S162" s="204"/>
      <c r="T162" s="205"/>
      <c r="U162" s="67">
        <f>U163</f>
        <v>120152.21402000001</v>
      </c>
      <c r="V162" s="206"/>
      <c r="W162" s="207"/>
      <c r="X162" s="207"/>
      <c r="Y162" s="207"/>
      <c r="Z162" s="207"/>
      <c r="AA162" s="207"/>
      <c r="AB162" s="207"/>
      <c r="AC162" s="207"/>
      <c r="AD162" s="207"/>
      <c r="AE162" s="207"/>
      <c r="AF162" s="207"/>
      <c r="AG162" s="207"/>
      <c r="AH162" s="207"/>
      <c r="AI162" s="207"/>
      <c r="AJ162" s="207"/>
      <c r="AK162" s="207"/>
      <c r="AL162" s="207"/>
      <c r="AM162" s="207"/>
      <c r="AN162" s="207"/>
      <c r="AO162" s="207"/>
      <c r="AP162" s="207"/>
      <c r="AQ162" s="207"/>
      <c r="AR162" s="208"/>
      <c r="AS162" s="68">
        <v>147</v>
      </c>
      <c r="AT162" s="67">
        <f>AT163</f>
        <v>66480.935010000001</v>
      </c>
      <c r="AU162" s="70">
        <f t="shared" si="2"/>
        <v>55.330595072458571</v>
      </c>
    </row>
    <row r="163" spans="1:47" ht="15.75" customHeight="1" x14ac:dyDescent="0.2">
      <c r="A163" s="200" t="s">
        <v>9</v>
      </c>
      <c r="B163" s="201"/>
      <c r="C163" s="201"/>
      <c r="D163" s="201"/>
      <c r="E163" s="201"/>
      <c r="F163" s="201"/>
      <c r="G163" s="201"/>
      <c r="H163" s="201"/>
      <c r="I163" s="201"/>
      <c r="J163" s="202"/>
      <c r="K163" s="65">
        <v>5</v>
      </c>
      <c r="L163" s="52">
        <v>2</v>
      </c>
      <c r="M163" s="49" t="s">
        <v>8</v>
      </c>
      <c r="N163" s="66" t="s">
        <v>1</v>
      </c>
      <c r="O163" s="203"/>
      <c r="P163" s="204"/>
      <c r="Q163" s="204"/>
      <c r="R163" s="204"/>
      <c r="S163" s="204"/>
      <c r="T163" s="205"/>
      <c r="U163" s="67">
        <f>U164+U169+U174+U177+U180+U183+U186+U189+U192+U195+U198</f>
        <v>120152.21402000001</v>
      </c>
      <c r="V163" s="206"/>
      <c r="W163" s="207"/>
      <c r="X163" s="207"/>
      <c r="Y163" s="207"/>
      <c r="Z163" s="207"/>
      <c r="AA163" s="207"/>
      <c r="AB163" s="207"/>
      <c r="AC163" s="207"/>
      <c r="AD163" s="207"/>
      <c r="AE163" s="207"/>
      <c r="AF163" s="207"/>
      <c r="AG163" s="207"/>
      <c r="AH163" s="207"/>
      <c r="AI163" s="207"/>
      <c r="AJ163" s="207"/>
      <c r="AK163" s="207"/>
      <c r="AL163" s="207"/>
      <c r="AM163" s="207"/>
      <c r="AN163" s="207"/>
      <c r="AO163" s="207"/>
      <c r="AP163" s="207"/>
      <c r="AQ163" s="207"/>
      <c r="AR163" s="208"/>
      <c r="AS163" s="68">
        <v>147</v>
      </c>
      <c r="AT163" s="67">
        <f>AT164+AT169+AT174+AT177+AT180+AT183+AT186+AT189+AT192+AT195+AT198</f>
        <v>66480.935010000001</v>
      </c>
      <c r="AU163" s="70">
        <f t="shared" si="2"/>
        <v>55.330595072458571</v>
      </c>
    </row>
    <row r="164" spans="1:47" ht="27" customHeight="1" x14ac:dyDescent="0.2">
      <c r="A164" s="200" t="s">
        <v>53</v>
      </c>
      <c r="B164" s="201"/>
      <c r="C164" s="201"/>
      <c r="D164" s="201"/>
      <c r="E164" s="201"/>
      <c r="F164" s="201"/>
      <c r="G164" s="201"/>
      <c r="H164" s="201"/>
      <c r="I164" s="201"/>
      <c r="J164" s="202"/>
      <c r="K164" s="65">
        <v>5</v>
      </c>
      <c r="L164" s="52">
        <v>2</v>
      </c>
      <c r="M164" s="49" t="s">
        <v>52</v>
      </c>
      <c r="N164" s="66" t="s">
        <v>1</v>
      </c>
      <c r="O164" s="203"/>
      <c r="P164" s="204"/>
      <c r="Q164" s="204"/>
      <c r="R164" s="204"/>
      <c r="S164" s="204"/>
      <c r="T164" s="205"/>
      <c r="U164" s="67">
        <f>U165+U167</f>
        <v>500.62189000000001</v>
      </c>
      <c r="V164" s="206"/>
      <c r="W164" s="207"/>
      <c r="X164" s="207"/>
      <c r="Y164" s="207"/>
      <c r="Z164" s="207"/>
      <c r="AA164" s="207"/>
      <c r="AB164" s="207"/>
      <c r="AC164" s="207"/>
      <c r="AD164" s="207"/>
      <c r="AE164" s="207"/>
      <c r="AF164" s="207"/>
      <c r="AG164" s="207"/>
      <c r="AH164" s="207"/>
      <c r="AI164" s="207"/>
      <c r="AJ164" s="207"/>
      <c r="AK164" s="207"/>
      <c r="AL164" s="207"/>
      <c r="AM164" s="207"/>
      <c r="AN164" s="207"/>
      <c r="AO164" s="207"/>
      <c r="AP164" s="207"/>
      <c r="AQ164" s="207"/>
      <c r="AR164" s="208"/>
      <c r="AS164" s="68">
        <v>147</v>
      </c>
      <c r="AT164" s="67">
        <f>AT165+AT167</f>
        <v>500.62189000000001</v>
      </c>
      <c r="AU164" s="70">
        <f t="shared" si="2"/>
        <v>100</v>
      </c>
    </row>
    <row r="165" spans="1:47" ht="27" customHeight="1" x14ac:dyDescent="0.2">
      <c r="A165" s="200" t="s">
        <v>28</v>
      </c>
      <c r="B165" s="201"/>
      <c r="C165" s="201"/>
      <c r="D165" s="201"/>
      <c r="E165" s="201"/>
      <c r="F165" s="201"/>
      <c r="G165" s="201"/>
      <c r="H165" s="201"/>
      <c r="I165" s="201"/>
      <c r="J165" s="202"/>
      <c r="K165" s="65">
        <v>5</v>
      </c>
      <c r="L165" s="52">
        <v>2</v>
      </c>
      <c r="M165" s="49">
        <v>9900005110</v>
      </c>
      <c r="N165" s="66" t="s">
        <v>27</v>
      </c>
      <c r="O165" s="124"/>
      <c r="P165" s="125"/>
      <c r="Q165" s="125"/>
      <c r="R165" s="125"/>
      <c r="S165" s="125"/>
      <c r="T165" s="126"/>
      <c r="U165" s="67">
        <f>U166</f>
        <v>476.49799999999999</v>
      </c>
      <c r="V165" s="127"/>
      <c r="W165" s="128"/>
      <c r="X165" s="128"/>
      <c r="Y165" s="128"/>
      <c r="Z165" s="128"/>
      <c r="AA165" s="128"/>
      <c r="AB165" s="128"/>
      <c r="AC165" s="128"/>
      <c r="AD165" s="128"/>
      <c r="AE165" s="128"/>
      <c r="AF165" s="128"/>
      <c r="AG165" s="128"/>
      <c r="AH165" s="128"/>
      <c r="AI165" s="128"/>
      <c r="AJ165" s="128"/>
      <c r="AK165" s="128"/>
      <c r="AL165" s="128"/>
      <c r="AM165" s="128"/>
      <c r="AN165" s="128"/>
      <c r="AO165" s="128"/>
      <c r="AP165" s="128"/>
      <c r="AQ165" s="128"/>
      <c r="AR165" s="129"/>
      <c r="AS165" s="68"/>
      <c r="AT165" s="67">
        <f>AT166</f>
        <v>476.49799999999999</v>
      </c>
      <c r="AU165" s="70">
        <f t="shared" si="2"/>
        <v>99.999999999999986</v>
      </c>
    </row>
    <row r="166" spans="1:47" ht="27" customHeight="1" x14ac:dyDescent="0.2">
      <c r="A166" s="200" t="s">
        <v>26</v>
      </c>
      <c r="B166" s="201"/>
      <c r="C166" s="201"/>
      <c r="D166" s="201"/>
      <c r="E166" s="201"/>
      <c r="F166" s="201"/>
      <c r="G166" s="201"/>
      <c r="H166" s="201"/>
      <c r="I166" s="201"/>
      <c r="J166" s="202"/>
      <c r="K166" s="65">
        <v>5</v>
      </c>
      <c r="L166" s="52">
        <v>2</v>
      </c>
      <c r="M166" s="49">
        <v>9900005110</v>
      </c>
      <c r="N166" s="66" t="s">
        <v>24</v>
      </c>
      <c r="O166" s="124"/>
      <c r="P166" s="125"/>
      <c r="Q166" s="125"/>
      <c r="R166" s="125"/>
      <c r="S166" s="125"/>
      <c r="T166" s="126"/>
      <c r="U166" s="67">
        <v>476.49799999999999</v>
      </c>
      <c r="V166" s="127"/>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9"/>
      <c r="AS166" s="68"/>
      <c r="AT166" s="67">
        <v>476.49799999999999</v>
      </c>
      <c r="AU166" s="70">
        <f t="shared" si="2"/>
        <v>99.999999999999986</v>
      </c>
    </row>
    <row r="167" spans="1:47" ht="27" customHeight="1" x14ac:dyDescent="0.2">
      <c r="A167" s="200" t="s">
        <v>48</v>
      </c>
      <c r="B167" s="201"/>
      <c r="C167" s="201"/>
      <c r="D167" s="201"/>
      <c r="E167" s="201"/>
      <c r="F167" s="201"/>
      <c r="G167" s="201"/>
      <c r="H167" s="201"/>
      <c r="I167" s="201"/>
      <c r="J167" s="202"/>
      <c r="K167" s="65">
        <v>5</v>
      </c>
      <c r="L167" s="52">
        <v>2</v>
      </c>
      <c r="M167" s="49">
        <v>9900005110</v>
      </c>
      <c r="N167" s="66">
        <v>400</v>
      </c>
      <c r="O167" s="170"/>
      <c r="P167" s="171"/>
      <c r="Q167" s="171"/>
      <c r="R167" s="171"/>
      <c r="S167" s="171"/>
      <c r="T167" s="172"/>
      <c r="U167" s="67">
        <f>U168</f>
        <v>24.123889999999999</v>
      </c>
      <c r="V167" s="173"/>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Q167" s="174"/>
      <c r="AR167" s="175"/>
      <c r="AS167" s="68"/>
      <c r="AT167" s="67">
        <f>AT168</f>
        <v>24.123889999999999</v>
      </c>
      <c r="AU167" s="70">
        <f t="shared" si="2"/>
        <v>100.00000000000001</v>
      </c>
    </row>
    <row r="168" spans="1:47" ht="14.25" customHeight="1" x14ac:dyDescent="0.2">
      <c r="A168" s="200" t="s">
        <v>47</v>
      </c>
      <c r="B168" s="201"/>
      <c r="C168" s="201"/>
      <c r="D168" s="201"/>
      <c r="E168" s="201"/>
      <c r="F168" s="201"/>
      <c r="G168" s="201"/>
      <c r="H168" s="201"/>
      <c r="I168" s="201"/>
      <c r="J168" s="202"/>
      <c r="K168" s="65">
        <v>5</v>
      </c>
      <c r="L168" s="52">
        <v>2</v>
      </c>
      <c r="M168" s="49">
        <v>9900005110</v>
      </c>
      <c r="N168" s="66">
        <v>410</v>
      </c>
      <c r="O168" s="170"/>
      <c r="P168" s="171"/>
      <c r="Q168" s="171"/>
      <c r="R168" s="171"/>
      <c r="S168" s="171"/>
      <c r="T168" s="172"/>
      <c r="U168" s="67">
        <v>24.123889999999999</v>
      </c>
      <c r="V168" s="173"/>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Q168" s="174"/>
      <c r="AR168" s="175"/>
      <c r="AS168" s="68"/>
      <c r="AT168" s="67">
        <v>24.123889999999999</v>
      </c>
      <c r="AU168" s="70">
        <f t="shared" si="2"/>
        <v>100.00000000000001</v>
      </c>
    </row>
    <row r="169" spans="1:47" ht="24.75" customHeight="1" x14ac:dyDescent="0.2">
      <c r="A169" s="200" t="s">
        <v>51</v>
      </c>
      <c r="B169" s="201"/>
      <c r="C169" s="201"/>
      <c r="D169" s="201"/>
      <c r="E169" s="201"/>
      <c r="F169" s="201"/>
      <c r="G169" s="201"/>
      <c r="H169" s="201"/>
      <c r="I169" s="201"/>
      <c r="J169" s="202"/>
      <c r="K169" s="65">
        <v>5</v>
      </c>
      <c r="L169" s="52">
        <v>2</v>
      </c>
      <c r="M169" s="49" t="s">
        <v>50</v>
      </c>
      <c r="N169" s="66" t="s">
        <v>1</v>
      </c>
      <c r="O169" s="203"/>
      <c r="P169" s="204"/>
      <c r="Q169" s="204"/>
      <c r="R169" s="204"/>
      <c r="S169" s="204"/>
      <c r="T169" s="205"/>
      <c r="U169" s="67">
        <f>U170+U172</f>
        <v>3995.1282299999998</v>
      </c>
      <c r="V169" s="206"/>
      <c r="W169" s="207"/>
      <c r="X169" s="207"/>
      <c r="Y169" s="207"/>
      <c r="Z169" s="207"/>
      <c r="AA169" s="207"/>
      <c r="AB169" s="207"/>
      <c r="AC169" s="207"/>
      <c r="AD169" s="207"/>
      <c r="AE169" s="207"/>
      <c r="AF169" s="207"/>
      <c r="AG169" s="207"/>
      <c r="AH169" s="207"/>
      <c r="AI169" s="207"/>
      <c r="AJ169" s="207"/>
      <c r="AK169" s="207"/>
      <c r="AL169" s="207"/>
      <c r="AM169" s="207"/>
      <c r="AN169" s="207"/>
      <c r="AO169" s="207"/>
      <c r="AP169" s="207"/>
      <c r="AQ169" s="207"/>
      <c r="AR169" s="208"/>
      <c r="AS169" s="68">
        <v>147</v>
      </c>
      <c r="AT169" s="69">
        <f>AT170+AT172</f>
        <v>3447.6676400000001</v>
      </c>
      <c r="AU169" s="70">
        <f t="shared" si="2"/>
        <v>86.296795534895764</v>
      </c>
    </row>
    <row r="170" spans="1:47" ht="25.5" customHeight="1" x14ac:dyDescent="0.2">
      <c r="A170" s="200" t="s">
        <v>28</v>
      </c>
      <c r="B170" s="201"/>
      <c r="C170" s="201"/>
      <c r="D170" s="201"/>
      <c r="E170" s="201"/>
      <c r="F170" s="201"/>
      <c r="G170" s="201"/>
      <c r="H170" s="201"/>
      <c r="I170" s="201"/>
      <c r="J170" s="202"/>
      <c r="K170" s="65">
        <v>5</v>
      </c>
      <c r="L170" s="52">
        <v>2</v>
      </c>
      <c r="M170" s="49" t="s">
        <v>50</v>
      </c>
      <c r="N170" s="66" t="s">
        <v>27</v>
      </c>
      <c r="O170" s="203"/>
      <c r="P170" s="204"/>
      <c r="Q170" s="204"/>
      <c r="R170" s="204"/>
      <c r="S170" s="204"/>
      <c r="T170" s="205"/>
      <c r="U170" s="67">
        <f>U171</f>
        <v>3585.1282299999998</v>
      </c>
      <c r="V170" s="206"/>
      <c r="W170" s="207"/>
      <c r="X170" s="207"/>
      <c r="Y170" s="207"/>
      <c r="Z170" s="207"/>
      <c r="AA170" s="207"/>
      <c r="AB170" s="207"/>
      <c r="AC170" s="207"/>
      <c r="AD170" s="207"/>
      <c r="AE170" s="207"/>
      <c r="AF170" s="207"/>
      <c r="AG170" s="207"/>
      <c r="AH170" s="207"/>
      <c r="AI170" s="207"/>
      <c r="AJ170" s="207"/>
      <c r="AK170" s="207"/>
      <c r="AL170" s="207"/>
      <c r="AM170" s="207"/>
      <c r="AN170" s="207"/>
      <c r="AO170" s="207"/>
      <c r="AP170" s="207"/>
      <c r="AQ170" s="207"/>
      <c r="AR170" s="208"/>
      <c r="AS170" s="68">
        <v>147</v>
      </c>
      <c r="AT170" s="69">
        <f>AT171</f>
        <v>3037.6676400000001</v>
      </c>
      <c r="AU170" s="70">
        <f t="shared" si="2"/>
        <v>84.729678971622178</v>
      </c>
    </row>
    <row r="171" spans="1:47" ht="26.25" customHeight="1" x14ac:dyDescent="0.2">
      <c r="A171" s="200" t="s">
        <v>26</v>
      </c>
      <c r="B171" s="201"/>
      <c r="C171" s="201"/>
      <c r="D171" s="201"/>
      <c r="E171" s="201"/>
      <c r="F171" s="201"/>
      <c r="G171" s="201"/>
      <c r="H171" s="201"/>
      <c r="I171" s="201"/>
      <c r="J171" s="202"/>
      <c r="K171" s="65">
        <v>5</v>
      </c>
      <c r="L171" s="52">
        <v>2</v>
      </c>
      <c r="M171" s="49" t="s">
        <v>50</v>
      </c>
      <c r="N171" s="66" t="s">
        <v>24</v>
      </c>
      <c r="O171" s="203"/>
      <c r="P171" s="204"/>
      <c r="Q171" s="204"/>
      <c r="R171" s="204"/>
      <c r="S171" s="204"/>
      <c r="T171" s="205"/>
      <c r="U171" s="67">
        <v>3585.1282299999998</v>
      </c>
      <c r="V171" s="206"/>
      <c r="W171" s="207"/>
      <c r="X171" s="207"/>
      <c r="Y171" s="207"/>
      <c r="Z171" s="207"/>
      <c r="AA171" s="207"/>
      <c r="AB171" s="207"/>
      <c r="AC171" s="207"/>
      <c r="AD171" s="207"/>
      <c r="AE171" s="207"/>
      <c r="AF171" s="207"/>
      <c r="AG171" s="207"/>
      <c r="AH171" s="207"/>
      <c r="AI171" s="207"/>
      <c r="AJ171" s="207"/>
      <c r="AK171" s="207"/>
      <c r="AL171" s="207"/>
      <c r="AM171" s="207"/>
      <c r="AN171" s="207"/>
      <c r="AO171" s="207"/>
      <c r="AP171" s="207"/>
      <c r="AQ171" s="207"/>
      <c r="AR171" s="208"/>
      <c r="AS171" s="68">
        <v>147</v>
      </c>
      <c r="AT171" s="69">
        <v>3037.6676400000001</v>
      </c>
      <c r="AU171" s="70">
        <f t="shared" si="2"/>
        <v>84.729678971622178</v>
      </c>
    </row>
    <row r="172" spans="1:47" ht="16.5" customHeight="1" x14ac:dyDescent="0.2">
      <c r="A172" s="200" t="s">
        <v>45</v>
      </c>
      <c r="B172" s="201"/>
      <c r="C172" s="201"/>
      <c r="D172" s="201"/>
      <c r="E172" s="201"/>
      <c r="F172" s="201"/>
      <c r="G172" s="201"/>
      <c r="H172" s="201"/>
      <c r="I172" s="201"/>
      <c r="J172" s="202"/>
      <c r="K172" s="65">
        <v>5</v>
      </c>
      <c r="L172" s="52">
        <v>2</v>
      </c>
      <c r="M172" s="49" t="s">
        <v>50</v>
      </c>
      <c r="N172" s="66">
        <v>800</v>
      </c>
      <c r="O172" s="152"/>
      <c r="P172" s="153"/>
      <c r="Q172" s="153"/>
      <c r="R172" s="153"/>
      <c r="S172" s="153"/>
      <c r="T172" s="154"/>
      <c r="U172" s="67">
        <f>U173</f>
        <v>410</v>
      </c>
      <c r="V172" s="155"/>
      <c r="W172" s="156"/>
      <c r="X172" s="156"/>
      <c r="Y172" s="156"/>
      <c r="Z172" s="156"/>
      <c r="AA172" s="156"/>
      <c r="AB172" s="156"/>
      <c r="AC172" s="156"/>
      <c r="AD172" s="156"/>
      <c r="AE172" s="156"/>
      <c r="AF172" s="156"/>
      <c r="AG172" s="156"/>
      <c r="AH172" s="156"/>
      <c r="AI172" s="156"/>
      <c r="AJ172" s="156"/>
      <c r="AK172" s="156"/>
      <c r="AL172" s="156"/>
      <c r="AM172" s="156"/>
      <c r="AN172" s="156"/>
      <c r="AO172" s="156"/>
      <c r="AP172" s="156"/>
      <c r="AQ172" s="156"/>
      <c r="AR172" s="157"/>
      <c r="AS172" s="68"/>
      <c r="AT172" s="69">
        <f>AT173</f>
        <v>410</v>
      </c>
      <c r="AU172" s="70">
        <f t="shared" si="2"/>
        <v>100</v>
      </c>
    </row>
    <row r="173" spans="1:47" ht="50.25" customHeight="1" x14ac:dyDescent="0.2">
      <c r="A173" s="200" t="s">
        <v>137</v>
      </c>
      <c r="B173" s="218"/>
      <c r="C173" s="218"/>
      <c r="D173" s="218"/>
      <c r="E173" s="218"/>
      <c r="F173" s="218"/>
      <c r="G173" s="218"/>
      <c r="H173" s="150"/>
      <c r="I173" s="150"/>
      <c r="J173" s="151"/>
      <c r="K173" s="65">
        <v>5</v>
      </c>
      <c r="L173" s="52">
        <v>2</v>
      </c>
      <c r="M173" s="49" t="s">
        <v>50</v>
      </c>
      <c r="N173" s="66">
        <v>810</v>
      </c>
      <c r="O173" s="152"/>
      <c r="P173" s="153"/>
      <c r="Q173" s="153"/>
      <c r="R173" s="153"/>
      <c r="S173" s="153"/>
      <c r="T173" s="154"/>
      <c r="U173" s="67">
        <v>410</v>
      </c>
      <c r="V173" s="155"/>
      <c r="W173" s="156"/>
      <c r="X173" s="156"/>
      <c r="Y173" s="156"/>
      <c r="Z173" s="156"/>
      <c r="AA173" s="156"/>
      <c r="AB173" s="156"/>
      <c r="AC173" s="156"/>
      <c r="AD173" s="156"/>
      <c r="AE173" s="156"/>
      <c r="AF173" s="156"/>
      <c r="AG173" s="156"/>
      <c r="AH173" s="156"/>
      <c r="AI173" s="156"/>
      <c r="AJ173" s="156"/>
      <c r="AK173" s="156"/>
      <c r="AL173" s="156"/>
      <c r="AM173" s="156"/>
      <c r="AN173" s="156"/>
      <c r="AO173" s="156"/>
      <c r="AP173" s="156"/>
      <c r="AQ173" s="156"/>
      <c r="AR173" s="157"/>
      <c r="AS173" s="68"/>
      <c r="AT173" s="69">
        <v>410</v>
      </c>
      <c r="AU173" s="70">
        <f t="shared" si="2"/>
        <v>100</v>
      </c>
    </row>
    <row r="174" spans="1:47" ht="27" customHeight="1" x14ac:dyDescent="0.2">
      <c r="A174" s="200" t="s">
        <v>181</v>
      </c>
      <c r="B174" s="218"/>
      <c r="C174" s="218"/>
      <c r="D174" s="218"/>
      <c r="E174" s="218"/>
      <c r="F174" s="218"/>
      <c r="G174" s="218"/>
      <c r="H174" s="184"/>
      <c r="I174" s="184"/>
      <c r="J174" s="185"/>
      <c r="K174" s="65">
        <v>5</v>
      </c>
      <c r="L174" s="52">
        <v>2</v>
      </c>
      <c r="M174" s="49">
        <v>9900070490</v>
      </c>
      <c r="N174" s="66"/>
      <c r="O174" s="186"/>
      <c r="P174" s="187"/>
      <c r="Q174" s="187"/>
      <c r="R174" s="187"/>
      <c r="S174" s="187"/>
      <c r="T174" s="188"/>
      <c r="U174" s="67">
        <f>U175</f>
        <v>5647.1229999999996</v>
      </c>
      <c r="V174" s="189"/>
      <c r="W174" s="190"/>
      <c r="X174" s="190"/>
      <c r="Y174" s="190"/>
      <c r="Z174" s="190"/>
      <c r="AA174" s="190"/>
      <c r="AB174" s="190"/>
      <c r="AC174" s="190"/>
      <c r="AD174" s="190"/>
      <c r="AE174" s="190"/>
      <c r="AF174" s="190"/>
      <c r="AG174" s="190"/>
      <c r="AH174" s="190"/>
      <c r="AI174" s="190"/>
      <c r="AJ174" s="190"/>
      <c r="AK174" s="190"/>
      <c r="AL174" s="190"/>
      <c r="AM174" s="190"/>
      <c r="AN174" s="190"/>
      <c r="AO174" s="190"/>
      <c r="AP174" s="190"/>
      <c r="AQ174" s="190"/>
      <c r="AR174" s="191"/>
      <c r="AS174" s="68"/>
      <c r="AT174" s="69">
        <f>AT175</f>
        <v>5647.1229999999996</v>
      </c>
      <c r="AU174" s="70">
        <f t="shared" si="2"/>
        <v>100</v>
      </c>
    </row>
    <row r="175" spans="1:47" ht="15" customHeight="1" x14ac:dyDescent="0.2">
      <c r="A175" s="200" t="s">
        <v>45</v>
      </c>
      <c r="B175" s="201"/>
      <c r="C175" s="201"/>
      <c r="D175" s="201"/>
      <c r="E175" s="201"/>
      <c r="F175" s="201"/>
      <c r="G175" s="201"/>
      <c r="H175" s="201"/>
      <c r="I175" s="201"/>
      <c r="J175" s="202"/>
      <c r="K175" s="65">
        <v>5</v>
      </c>
      <c r="L175" s="52">
        <v>2</v>
      </c>
      <c r="M175" s="49">
        <v>9900070490</v>
      </c>
      <c r="N175" s="66">
        <v>800</v>
      </c>
      <c r="O175" s="186"/>
      <c r="P175" s="187"/>
      <c r="Q175" s="187"/>
      <c r="R175" s="187"/>
      <c r="S175" s="187"/>
      <c r="T175" s="188"/>
      <c r="U175" s="67">
        <f>U176</f>
        <v>5647.1229999999996</v>
      </c>
      <c r="V175" s="189"/>
      <c r="W175" s="190"/>
      <c r="X175" s="190"/>
      <c r="Y175" s="190"/>
      <c r="Z175" s="190"/>
      <c r="AA175" s="190"/>
      <c r="AB175" s="190"/>
      <c r="AC175" s="190"/>
      <c r="AD175" s="190"/>
      <c r="AE175" s="190"/>
      <c r="AF175" s="190"/>
      <c r="AG175" s="190"/>
      <c r="AH175" s="190"/>
      <c r="AI175" s="190"/>
      <c r="AJ175" s="190"/>
      <c r="AK175" s="190"/>
      <c r="AL175" s="190"/>
      <c r="AM175" s="190"/>
      <c r="AN175" s="190"/>
      <c r="AO175" s="190"/>
      <c r="AP175" s="190"/>
      <c r="AQ175" s="190"/>
      <c r="AR175" s="191"/>
      <c r="AS175" s="68"/>
      <c r="AT175" s="69">
        <f>AT176</f>
        <v>5647.1229999999996</v>
      </c>
      <c r="AU175" s="70">
        <f t="shared" si="2"/>
        <v>100</v>
      </c>
    </row>
    <row r="176" spans="1:47" ht="50.25" customHeight="1" x14ac:dyDescent="0.2">
      <c r="A176" s="200" t="s">
        <v>137</v>
      </c>
      <c r="B176" s="218"/>
      <c r="C176" s="218"/>
      <c r="D176" s="218"/>
      <c r="E176" s="218"/>
      <c r="F176" s="218"/>
      <c r="G176" s="218"/>
      <c r="H176" s="184"/>
      <c r="I176" s="184"/>
      <c r="J176" s="185"/>
      <c r="K176" s="65">
        <v>5</v>
      </c>
      <c r="L176" s="52">
        <v>2</v>
      </c>
      <c r="M176" s="49">
        <v>9900070490</v>
      </c>
      <c r="N176" s="66">
        <v>810</v>
      </c>
      <c r="O176" s="186"/>
      <c r="P176" s="187"/>
      <c r="Q176" s="187"/>
      <c r="R176" s="187"/>
      <c r="S176" s="187"/>
      <c r="T176" s="188"/>
      <c r="U176" s="67">
        <v>5647.1229999999996</v>
      </c>
      <c r="V176" s="189"/>
      <c r="W176" s="190"/>
      <c r="X176" s="190"/>
      <c r="Y176" s="190"/>
      <c r="Z176" s="190"/>
      <c r="AA176" s="190"/>
      <c r="AB176" s="190"/>
      <c r="AC176" s="190"/>
      <c r="AD176" s="190"/>
      <c r="AE176" s="190"/>
      <c r="AF176" s="190"/>
      <c r="AG176" s="190"/>
      <c r="AH176" s="190"/>
      <c r="AI176" s="190"/>
      <c r="AJ176" s="190"/>
      <c r="AK176" s="190"/>
      <c r="AL176" s="190"/>
      <c r="AM176" s="190"/>
      <c r="AN176" s="190"/>
      <c r="AO176" s="190"/>
      <c r="AP176" s="190"/>
      <c r="AQ176" s="190"/>
      <c r="AR176" s="191"/>
      <c r="AS176" s="68"/>
      <c r="AT176" s="69">
        <v>5647.1229999999996</v>
      </c>
      <c r="AU176" s="70">
        <f t="shared" si="2"/>
        <v>100</v>
      </c>
    </row>
    <row r="177" spans="1:47" ht="26.25" customHeight="1" x14ac:dyDescent="0.2">
      <c r="A177" s="200" t="s">
        <v>146</v>
      </c>
      <c r="B177" s="218"/>
      <c r="C177" s="218"/>
      <c r="D177" s="218"/>
      <c r="E177" s="218"/>
      <c r="F177" s="218"/>
      <c r="G177" s="218"/>
      <c r="H177" s="50"/>
      <c r="I177" s="50"/>
      <c r="J177" s="51"/>
      <c r="K177" s="65">
        <v>5</v>
      </c>
      <c r="L177" s="52">
        <v>2</v>
      </c>
      <c r="M177" s="49">
        <v>9900070600</v>
      </c>
      <c r="N177" s="66"/>
      <c r="O177" s="53"/>
      <c r="P177" s="54"/>
      <c r="Q177" s="54"/>
      <c r="R177" s="54"/>
      <c r="S177" s="54"/>
      <c r="T177" s="55"/>
      <c r="U177" s="67">
        <f>U178</f>
        <v>4114.0147500000003</v>
      </c>
      <c r="V177" s="71"/>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3"/>
      <c r="AS177" s="68"/>
      <c r="AT177" s="69">
        <f>AT178</f>
        <v>4114.0147500000003</v>
      </c>
      <c r="AU177" s="70">
        <f t="shared" si="2"/>
        <v>100</v>
      </c>
    </row>
    <row r="178" spans="1:47" ht="26.25" customHeight="1" x14ac:dyDescent="0.2">
      <c r="A178" s="200" t="s">
        <v>28</v>
      </c>
      <c r="B178" s="201"/>
      <c r="C178" s="201"/>
      <c r="D178" s="201"/>
      <c r="E178" s="201"/>
      <c r="F178" s="201"/>
      <c r="G178" s="201"/>
      <c r="H178" s="201"/>
      <c r="I178" s="201"/>
      <c r="J178" s="202"/>
      <c r="K178" s="65">
        <v>5</v>
      </c>
      <c r="L178" s="52">
        <v>2</v>
      </c>
      <c r="M178" s="49">
        <v>9900070600</v>
      </c>
      <c r="N178" s="66">
        <v>200</v>
      </c>
      <c r="O178" s="53"/>
      <c r="P178" s="54"/>
      <c r="Q178" s="54"/>
      <c r="R178" s="54"/>
      <c r="S178" s="54"/>
      <c r="T178" s="55"/>
      <c r="U178" s="67">
        <f>U179</f>
        <v>4114.0147500000003</v>
      </c>
      <c r="V178" s="71"/>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3"/>
      <c r="AS178" s="68"/>
      <c r="AT178" s="69">
        <f>AT179</f>
        <v>4114.0147500000003</v>
      </c>
      <c r="AU178" s="70">
        <f t="shared" si="2"/>
        <v>100</v>
      </c>
    </row>
    <row r="179" spans="1:47" ht="24.75" customHeight="1" x14ac:dyDescent="0.2">
      <c r="A179" s="200" t="s">
        <v>26</v>
      </c>
      <c r="B179" s="201"/>
      <c r="C179" s="201"/>
      <c r="D179" s="201"/>
      <c r="E179" s="201"/>
      <c r="F179" s="201"/>
      <c r="G179" s="201"/>
      <c r="H179" s="201"/>
      <c r="I179" s="201"/>
      <c r="J179" s="202"/>
      <c r="K179" s="65">
        <v>5</v>
      </c>
      <c r="L179" s="52">
        <v>2</v>
      </c>
      <c r="M179" s="49">
        <v>9900070600</v>
      </c>
      <c r="N179" s="66">
        <v>240</v>
      </c>
      <c r="O179" s="53"/>
      <c r="P179" s="54"/>
      <c r="Q179" s="54"/>
      <c r="R179" s="54"/>
      <c r="S179" s="54"/>
      <c r="T179" s="55"/>
      <c r="U179" s="67">
        <v>4114.0147500000003</v>
      </c>
      <c r="V179" s="71"/>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3"/>
      <c r="AS179" s="68"/>
      <c r="AT179" s="69">
        <v>4114.0147500000003</v>
      </c>
      <c r="AU179" s="70">
        <f t="shared" si="2"/>
        <v>100</v>
      </c>
    </row>
    <row r="180" spans="1:47" ht="37.5" customHeight="1" x14ac:dyDescent="0.2">
      <c r="A180" s="200" t="s">
        <v>165</v>
      </c>
      <c r="B180" s="218"/>
      <c r="C180" s="218"/>
      <c r="D180" s="218"/>
      <c r="E180" s="218"/>
      <c r="F180" s="218"/>
      <c r="G180" s="218"/>
      <c r="H180" s="160"/>
      <c r="I180" s="160"/>
      <c r="J180" s="161"/>
      <c r="K180" s="65">
        <v>5</v>
      </c>
      <c r="L180" s="52">
        <v>2</v>
      </c>
      <c r="M180" s="49">
        <v>9900070640</v>
      </c>
      <c r="N180" s="66"/>
      <c r="O180" s="162"/>
      <c r="P180" s="163"/>
      <c r="Q180" s="163"/>
      <c r="R180" s="163"/>
      <c r="S180" s="163"/>
      <c r="T180" s="164"/>
      <c r="U180" s="67">
        <f>U181</f>
        <v>55148.088799999998</v>
      </c>
      <c r="V180" s="165"/>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Q180" s="166"/>
      <c r="AR180" s="167"/>
      <c r="AS180" s="68"/>
      <c r="AT180" s="69">
        <f>AT181</f>
        <v>38981.180090000002</v>
      </c>
      <c r="AU180" s="70">
        <f t="shared" si="2"/>
        <v>70.684553061066381</v>
      </c>
    </row>
    <row r="181" spans="1:47" ht="24.75" customHeight="1" x14ac:dyDescent="0.2">
      <c r="A181" s="200" t="s">
        <v>48</v>
      </c>
      <c r="B181" s="201"/>
      <c r="C181" s="201"/>
      <c r="D181" s="201"/>
      <c r="E181" s="201"/>
      <c r="F181" s="201"/>
      <c r="G181" s="201"/>
      <c r="H181" s="201"/>
      <c r="I181" s="201"/>
      <c r="J181" s="202"/>
      <c r="K181" s="65">
        <v>5</v>
      </c>
      <c r="L181" s="52">
        <v>2</v>
      </c>
      <c r="M181" s="49">
        <v>9900070640</v>
      </c>
      <c r="N181" s="66">
        <v>400</v>
      </c>
      <c r="O181" s="162"/>
      <c r="P181" s="163"/>
      <c r="Q181" s="163"/>
      <c r="R181" s="163"/>
      <c r="S181" s="163"/>
      <c r="T181" s="164"/>
      <c r="U181" s="67">
        <f>U182</f>
        <v>55148.088799999998</v>
      </c>
      <c r="V181" s="165"/>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Q181" s="166"/>
      <c r="AR181" s="167"/>
      <c r="AS181" s="68"/>
      <c r="AT181" s="69">
        <f>AT182</f>
        <v>38981.180090000002</v>
      </c>
      <c r="AU181" s="70">
        <f t="shared" si="2"/>
        <v>70.684553061066381</v>
      </c>
    </row>
    <row r="182" spans="1:47" ht="15" customHeight="1" x14ac:dyDescent="0.2">
      <c r="A182" s="200" t="s">
        <v>47</v>
      </c>
      <c r="B182" s="201"/>
      <c r="C182" s="201"/>
      <c r="D182" s="201"/>
      <c r="E182" s="201"/>
      <c r="F182" s="201"/>
      <c r="G182" s="201"/>
      <c r="H182" s="201"/>
      <c r="I182" s="201"/>
      <c r="J182" s="202"/>
      <c r="K182" s="65">
        <v>5</v>
      </c>
      <c r="L182" s="52">
        <v>2</v>
      </c>
      <c r="M182" s="49">
        <v>9900070640</v>
      </c>
      <c r="N182" s="66">
        <v>410</v>
      </c>
      <c r="O182" s="162"/>
      <c r="P182" s="163"/>
      <c r="Q182" s="163"/>
      <c r="R182" s="163"/>
      <c r="S182" s="163"/>
      <c r="T182" s="164"/>
      <c r="U182" s="67">
        <v>55148.088799999998</v>
      </c>
      <c r="V182" s="165"/>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Q182" s="166"/>
      <c r="AR182" s="167"/>
      <c r="AS182" s="68"/>
      <c r="AT182" s="69">
        <v>38981.180090000002</v>
      </c>
      <c r="AU182" s="70">
        <f t="shared" si="2"/>
        <v>70.684553061066381</v>
      </c>
    </row>
    <row r="183" spans="1:47" ht="37.5" customHeight="1" x14ac:dyDescent="0.2">
      <c r="A183" s="200" t="s">
        <v>141</v>
      </c>
      <c r="B183" s="218"/>
      <c r="C183" s="218"/>
      <c r="D183" s="218"/>
      <c r="E183" s="218"/>
      <c r="F183" s="218"/>
      <c r="G183" s="218"/>
      <c r="H183" s="91"/>
      <c r="I183" s="91"/>
      <c r="J183" s="92"/>
      <c r="K183" s="65">
        <v>5</v>
      </c>
      <c r="L183" s="52">
        <v>2</v>
      </c>
      <c r="M183" s="49" t="s">
        <v>142</v>
      </c>
      <c r="N183" s="66"/>
      <c r="O183" s="93"/>
      <c r="P183" s="94"/>
      <c r="Q183" s="94"/>
      <c r="R183" s="94"/>
      <c r="S183" s="94"/>
      <c r="T183" s="95"/>
      <c r="U183" s="67">
        <f>U184</f>
        <v>115.53155</v>
      </c>
      <c r="V183" s="96"/>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8"/>
      <c r="AS183" s="68"/>
      <c r="AT183" s="69">
        <f>AT184</f>
        <v>115.53155</v>
      </c>
      <c r="AU183" s="70">
        <f t="shared" si="2"/>
        <v>100</v>
      </c>
    </row>
    <row r="184" spans="1:47" ht="16.5" customHeight="1" x14ac:dyDescent="0.2">
      <c r="A184" s="200" t="s">
        <v>45</v>
      </c>
      <c r="B184" s="218"/>
      <c r="C184" s="218"/>
      <c r="D184" s="218"/>
      <c r="E184" s="218"/>
      <c r="F184" s="218"/>
      <c r="G184" s="218"/>
      <c r="H184" s="91"/>
      <c r="I184" s="91"/>
      <c r="J184" s="92"/>
      <c r="K184" s="65">
        <v>5</v>
      </c>
      <c r="L184" s="52">
        <v>2</v>
      </c>
      <c r="M184" s="49" t="s">
        <v>142</v>
      </c>
      <c r="N184" s="66">
        <v>800</v>
      </c>
      <c r="O184" s="93"/>
      <c r="P184" s="94"/>
      <c r="Q184" s="94"/>
      <c r="R184" s="94"/>
      <c r="S184" s="94"/>
      <c r="T184" s="95"/>
      <c r="U184" s="67">
        <f>U185</f>
        <v>115.53155</v>
      </c>
      <c r="V184" s="96"/>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8"/>
      <c r="AS184" s="68"/>
      <c r="AT184" s="69">
        <f>AT185</f>
        <v>115.53155</v>
      </c>
      <c r="AU184" s="70">
        <f t="shared" si="2"/>
        <v>100</v>
      </c>
    </row>
    <row r="185" spans="1:47" ht="50.25" customHeight="1" x14ac:dyDescent="0.2">
      <c r="A185" s="200" t="s">
        <v>137</v>
      </c>
      <c r="B185" s="218"/>
      <c r="C185" s="218"/>
      <c r="D185" s="218"/>
      <c r="E185" s="218"/>
      <c r="F185" s="218"/>
      <c r="G185" s="218"/>
      <c r="H185" s="91"/>
      <c r="I185" s="91"/>
      <c r="J185" s="92"/>
      <c r="K185" s="65">
        <v>5</v>
      </c>
      <c r="L185" s="52">
        <v>2</v>
      </c>
      <c r="M185" s="49" t="s">
        <v>142</v>
      </c>
      <c r="N185" s="66">
        <v>810</v>
      </c>
      <c r="O185" s="93"/>
      <c r="P185" s="94"/>
      <c r="Q185" s="94"/>
      <c r="R185" s="94"/>
      <c r="S185" s="94"/>
      <c r="T185" s="95"/>
      <c r="U185" s="67">
        <v>115.53155</v>
      </c>
      <c r="V185" s="96"/>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8"/>
      <c r="AS185" s="68"/>
      <c r="AT185" s="69">
        <v>115.53155</v>
      </c>
      <c r="AU185" s="70">
        <f t="shared" si="2"/>
        <v>100</v>
      </c>
    </row>
    <row r="186" spans="1:47" ht="39" customHeight="1" x14ac:dyDescent="0.2">
      <c r="A186" s="200" t="s">
        <v>148</v>
      </c>
      <c r="B186" s="201"/>
      <c r="C186" s="201"/>
      <c r="D186" s="201"/>
      <c r="E186" s="201"/>
      <c r="F186" s="201"/>
      <c r="G186" s="201"/>
      <c r="H186" s="201"/>
      <c r="I186" s="201"/>
      <c r="J186" s="202"/>
      <c r="K186" s="65">
        <v>5</v>
      </c>
      <c r="L186" s="52">
        <v>2</v>
      </c>
      <c r="M186" s="49" t="s">
        <v>147</v>
      </c>
      <c r="N186" s="66"/>
      <c r="O186" s="53"/>
      <c r="P186" s="54"/>
      <c r="Q186" s="54"/>
      <c r="R186" s="54"/>
      <c r="S186" s="54"/>
      <c r="T186" s="55"/>
      <c r="U186" s="67">
        <f>U187</f>
        <v>100</v>
      </c>
      <c r="V186" s="71"/>
      <c r="W186" s="72"/>
      <c r="X186" s="72"/>
      <c r="Y186" s="72"/>
      <c r="Z186" s="72"/>
      <c r="AA186" s="72"/>
      <c r="AB186" s="72"/>
      <c r="AC186" s="72"/>
      <c r="AD186" s="72"/>
      <c r="AE186" s="72"/>
      <c r="AF186" s="72"/>
      <c r="AG186" s="72"/>
      <c r="AH186" s="72"/>
      <c r="AI186" s="72"/>
      <c r="AJ186" s="72"/>
      <c r="AK186" s="72"/>
      <c r="AL186" s="72"/>
      <c r="AM186" s="72"/>
      <c r="AN186" s="72"/>
      <c r="AO186" s="72"/>
      <c r="AP186" s="72"/>
      <c r="AQ186" s="72"/>
      <c r="AR186" s="73"/>
      <c r="AS186" s="68"/>
      <c r="AT186" s="69">
        <f>AT187</f>
        <v>83.959530000000001</v>
      </c>
      <c r="AU186" s="70">
        <f t="shared" si="2"/>
        <v>83.959530000000001</v>
      </c>
    </row>
    <row r="187" spans="1:47" ht="25.5" customHeight="1" x14ac:dyDescent="0.2">
      <c r="A187" s="200" t="s">
        <v>28</v>
      </c>
      <c r="B187" s="201"/>
      <c r="C187" s="201"/>
      <c r="D187" s="201"/>
      <c r="E187" s="201"/>
      <c r="F187" s="201"/>
      <c r="G187" s="201"/>
      <c r="H187" s="201"/>
      <c r="I187" s="201"/>
      <c r="J187" s="202"/>
      <c r="K187" s="65">
        <v>5</v>
      </c>
      <c r="L187" s="52">
        <v>2</v>
      </c>
      <c r="M187" s="49" t="s">
        <v>147</v>
      </c>
      <c r="N187" s="66">
        <v>200</v>
      </c>
      <c r="O187" s="53"/>
      <c r="P187" s="54"/>
      <c r="Q187" s="54"/>
      <c r="R187" s="54"/>
      <c r="S187" s="54"/>
      <c r="T187" s="55"/>
      <c r="U187" s="67">
        <f>U188</f>
        <v>100</v>
      </c>
      <c r="V187" s="71"/>
      <c r="W187" s="72"/>
      <c r="X187" s="72"/>
      <c r="Y187" s="72"/>
      <c r="Z187" s="72"/>
      <c r="AA187" s="72"/>
      <c r="AB187" s="72"/>
      <c r="AC187" s="72"/>
      <c r="AD187" s="72"/>
      <c r="AE187" s="72"/>
      <c r="AF187" s="72"/>
      <c r="AG187" s="72"/>
      <c r="AH187" s="72"/>
      <c r="AI187" s="72"/>
      <c r="AJ187" s="72"/>
      <c r="AK187" s="72"/>
      <c r="AL187" s="72"/>
      <c r="AM187" s="72"/>
      <c r="AN187" s="72"/>
      <c r="AO187" s="72"/>
      <c r="AP187" s="72"/>
      <c r="AQ187" s="72"/>
      <c r="AR187" s="73"/>
      <c r="AS187" s="68"/>
      <c r="AT187" s="69">
        <f>AT188</f>
        <v>83.959530000000001</v>
      </c>
      <c r="AU187" s="70">
        <f t="shared" si="2"/>
        <v>83.959530000000001</v>
      </c>
    </row>
    <row r="188" spans="1:47" ht="24.75" customHeight="1" x14ac:dyDescent="0.2">
      <c r="A188" s="200" t="s">
        <v>26</v>
      </c>
      <c r="B188" s="201"/>
      <c r="C188" s="201"/>
      <c r="D188" s="201"/>
      <c r="E188" s="201"/>
      <c r="F188" s="201"/>
      <c r="G188" s="201"/>
      <c r="H188" s="201"/>
      <c r="I188" s="201"/>
      <c r="J188" s="202"/>
      <c r="K188" s="65">
        <v>5</v>
      </c>
      <c r="L188" s="52">
        <v>2</v>
      </c>
      <c r="M188" s="49" t="s">
        <v>147</v>
      </c>
      <c r="N188" s="66">
        <v>240</v>
      </c>
      <c r="O188" s="53"/>
      <c r="P188" s="54"/>
      <c r="Q188" s="54"/>
      <c r="R188" s="54"/>
      <c r="S188" s="54"/>
      <c r="T188" s="55"/>
      <c r="U188" s="67">
        <v>100</v>
      </c>
      <c r="V188" s="71"/>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3"/>
      <c r="AS188" s="68"/>
      <c r="AT188" s="69">
        <v>83.959530000000001</v>
      </c>
      <c r="AU188" s="70">
        <f t="shared" si="2"/>
        <v>83.959530000000001</v>
      </c>
    </row>
    <row r="189" spans="1:47" ht="87" customHeight="1" x14ac:dyDescent="0.2">
      <c r="A189" s="200" t="s">
        <v>167</v>
      </c>
      <c r="B189" s="218"/>
      <c r="C189" s="218"/>
      <c r="D189" s="218"/>
      <c r="E189" s="218"/>
      <c r="F189" s="218"/>
      <c r="G189" s="218"/>
      <c r="H189" s="160"/>
      <c r="I189" s="160"/>
      <c r="J189" s="161"/>
      <c r="K189" s="65">
        <v>5</v>
      </c>
      <c r="L189" s="52">
        <v>2</v>
      </c>
      <c r="M189" s="49" t="s">
        <v>166</v>
      </c>
      <c r="N189" s="66"/>
      <c r="O189" s="162"/>
      <c r="P189" s="163"/>
      <c r="Q189" s="163"/>
      <c r="R189" s="163"/>
      <c r="S189" s="163"/>
      <c r="T189" s="164"/>
      <c r="U189" s="67">
        <f>U190</f>
        <v>1439.1034</v>
      </c>
      <c r="V189" s="165"/>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Q189" s="166"/>
      <c r="AR189" s="167"/>
      <c r="AS189" s="68"/>
      <c r="AT189" s="69">
        <f>AT190</f>
        <v>795.53429000000006</v>
      </c>
      <c r="AU189" s="70">
        <f t="shared" si="2"/>
        <v>55.279856193794004</v>
      </c>
    </row>
    <row r="190" spans="1:47" ht="24.75" customHeight="1" x14ac:dyDescent="0.2">
      <c r="A190" s="200" t="s">
        <v>48</v>
      </c>
      <c r="B190" s="201"/>
      <c r="C190" s="201"/>
      <c r="D190" s="201"/>
      <c r="E190" s="201"/>
      <c r="F190" s="201"/>
      <c r="G190" s="201"/>
      <c r="H190" s="201"/>
      <c r="I190" s="201"/>
      <c r="J190" s="202"/>
      <c r="K190" s="65">
        <v>5</v>
      </c>
      <c r="L190" s="52">
        <v>2</v>
      </c>
      <c r="M190" s="49" t="s">
        <v>166</v>
      </c>
      <c r="N190" s="66">
        <v>400</v>
      </c>
      <c r="O190" s="162"/>
      <c r="P190" s="163"/>
      <c r="Q190" s="163"/>
      <c r="R190" s="163"/>
      <c r="S190" s="163"/>
      <c r="T190" s="164"/>
      <c r="U190" s="67">
        <f>U191</f>
        <v>1439.1034</v>
      </c>
      <c r="V190" s="165"/>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Q190" s="166"/>
      <c r="AR190" s="167"/>
      <c r="AS190" s="68"/>
      <c r="AT190" s="69">
        <f>AT191</f>
        <v>795.53429000000006</v>
      </c>
      <c r="AU190" s="70">
        <f t="shared" si="2"/>
        <v>55.279856193794004</v>
      </c>
    </row>
    <row r="191" spans="1:47" ht="13.5" customHeight="1" x14ac:dyDescent="0.2">
      <c r="A191" s="200" t="s">
        <v>47</v>
      </c>
      <c r="B191" s="201"/>
      <c r="C191" s="201"/>
      <c r="D191" s="201"/>
      <c r="E191" s="201"/>
      <c r="F191" s="201"/>
      <c r="G191" s="201"/>
      <c r="H191" s="201"/>
      <c r="I191" s="201"/>
      <c r="J191" s="202"/>
      <c r="K191" s="65">
        <v>5</v>
      </c>
      <c r="L191" s="52">
        <v>2</v>
      </c>
      <c r="M191" s="49" t="s">
        <v>166</v>
      </c>
      <c r="N191" s="66">
        <v>410</v>
      </c>
      <c r="O191" s="162"/>
      <c r="P191" s="163"/>
      <c r="Q191" s="163"/>
      <c r="R191" s="163"/>
      <c r="S191" s="163"/>
      <c r="T191" s="164"/>
      <c r="U191" s="67">
        <v>1439.1034</v>
      </c>
      <c r="V191" s="165"/>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Q191" s="166"/>
      <c r="AR191" s="167"/>
      <c r="AS191" s="68"/>
      <c r="AT191" s="69">
        <v>795.53429000000006</v>
      </c>
      <c r="AU191" s="70">
        <f t="shared" si="2"/>
        <v>55.279856193794004</v>
      </c>
    </row>
    <row r="192" spans="1:47" ht="24.75" customHeight="1" x14ac:dyDescent="0.2">
      <c r="A192" s="200" t="s">
        <v>139</v>
      </c>
      <c r="B192" s="218"/>
      <c r="C192" s="218"/>
      <c r="D192" s="218"/>
      <c r="E192" s="218"/>
      <c r="F192" s="218"/>
      <c r="G192" s="218"/>
      <c r="H192" s="46"/>
      <c r="I192" s="46"/>
      <c r="J192" s="47"/>
      <c r="K192" s="65">
        <v>5</v>
      </c>
      <c r="L192" s="52">
        <v>2</v>
      </c>
      <c r="M192" s="49" t="s">
        <v>138</v>
      </c>
      <c r="N192" s="66"/>
      <c r="O192" s="53"/>
      <c r="P192" s="54"/>
      <c r="Q192" s="54"/>
      <c r="R192" s="54"/>
      <c r="S192" s="54"/>
      <c r="T192" s="55"/>
      <c r="U192" s="67">
        <f>U193</f>
        <v>1100</v>
      </c>
      <c r="V192" s="71"/>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3"/>
      <c r="AS192" s="68"/>
      <c r="AT192" s="69">
        <f>AT193</f>
        <v>1099.9130600000001</v>
      </c>
      <c r="AU192" s="70">
        <f t="shared" si="2"/>
        <v>99.992096363636378</v>
      </c>
    </row>
    <row r="193" spans="1:47" ht="26.25" customHeight="1" x14ac:dyDescent="0.2">
      <c r="A193" s="200" t="s">
        <v>48</v>
      </c>
      <c r="B193" s="201"/>
      <c r="C193" s="201"/>
      <c r="D193" s="201"/>
      <c r="E193" s="201"/>
      <c r="F193" s="201"/>
      <c r="G193" s="201"/>
      <c r="H193" s="201"/>
      <c r="I193" s="201"/>
      <c r="J193" s="202"/>
      <c r="K193" s="65">
        <v>5</v>
      </c>
      <c r="L193" s="52">
        <v>2</v>
      </c>
      <c r="M193" s="49" t="s">
        <v>138</v>
      </c>
      <c r="N193" s="66">
        <v>400</v>
      </c>
      <c r="O193" s="53"/>
      <c r="P193" s="54"/>
      <c r="Q193" s="54"/>
      <c r="R193" s="54"/>
      <c r="S193" s="54"/>
      <c r="T193" s="55"/>
      <c r="U193" s="67">
        <f>U194</f>
        <v>1100</v>
      </c>
      <c r="V193" s="71"/>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3"/>
      <c r="AS193" s="68"/>
      <c r="AT193" s="69">
        <f>AT194</f>
        <v>1099.9130600000001</v>
      </c>
      <c r="AU193" s="70">
        <f t="shared" si="2"/>
        <v>99.992096363636378</v>
      </c>
    </row>
    <row r="194" spans="1:47" ht="13.5" customHeight="1" x14ac:dyDescent="0.2">
      <c r="A194" s="200" t="s">
        <v>47</v>
      </c>
      <c r="B194" s="201"/>
      <c r="C194" s="201"/>
      <c r="D194" s="201"/>
      <c r="E194" s="201"/>
      <c r="F194" s="201"/>
      <c r="G194" s="201"/>
      <c r="H194" s="201"/>
      <c r="I194" s="201"/>
      <c r="J194" s="202"/>
      <c r="K194" s="65">
        <v>5</v>
      </c>
      <c r="L194" s="52">
        <v>2</v>
      </c>
      <c r="M194" s="49" t="s">
        <v>138</v>
      </c>
      <c r="N194" s="66">
        <v>410</v>
      </c>
      <c r="O194" s="53"/>
      <c r="P194" s="54"/>
      <c r="Q194" s="54"/>
      <c r="R194" s="54"/>
      <c r="S194" s="54"/>
      <c r="T194" s="55"/>
      <c r="U194" s="67">
        <v>1100</v>
      </c>
      <c r="V194" s="71"/>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3"/>
      <c r="AS194" s="68"/>
      <c r="AT194" s="69">
        <v>1099.9130600000001</v>
      </c>
      <c r="AU194" s="70">
        <f t="shared" si="2"/>
        <v>99.992096363636378</v>
      </c>
    </row>
    <row r="195" spans="1:47" ht="27" customHeight="1" x14ac:dyDescent="0.2">
      <c r="A195" s="200" t="s">
        <v>139</v>
      </c>
      <c r="B195" s="218"/>
      <c r="C195" s="218"/>
      <c r="D195" s="218"/>
      <c r="E195" s="218"/>
      <c r="F195" s="218"/>
      <c r="G195" s="218"/>
      <c r="H195" s="184"/>
      <c r="I195" s="184"/>
      <c r="J195" s="185"/>
      <c r="K195" s="65">
        <v>5</v>
      </c>
      <c r="L195" s="52">
        <v>2</v>
      </c>
      <c r="M195" s="49" t="s">
        <v>182</v>
      </c>
      <c r="N195" s="66"/>
      <c r="O195" s="186"/>
      <c r="P195" s="187"/>
      <c r="Q195" s="187"/>
      <c r="R195" s="187"/>
      <c r="S195" s="187"/>
      <c r="T195" s="188"/>
      <c r="U195" s="67">
        <f>U196</f>
        <v>47966.904990000003</v>
      </c>
      <c r="V195" s="189"/>
      <c r="W195" s="190"/>
      <c r="X195" s="190"/>
      <c r="Y195" s="190"/>
      <c r="Z195" s="190"/>
      <c r="AA195" s="190"/>
      <c r="AB195" s="190"/>
      <c r="AC195" s="190"/>
      <c r="AD195" s="190"/>
      <c r="AE195" s="190"/>
      <c r="AF195" s="190"/>
      <c r="AG195" s="190"/>
      <c r="AH195" s="190"/>
      <c r="AI195" s="190"/>
      <c r="AJ195" s="190"/>
      <c r="AK195" s="190"/>
      <c r="AL195" s="190"/>
      <c r="AM195" s="190"/>
      <c r="AN195" s="190"/>
      <c r="AO195" s="190"/>
      <c r="AP195" s="190"/>
      <c r="AQ195" s="190"/>
      <c r="AR195" s="191"/>
      <c r="AS195" s="68"/>
      <c r="AT195" s="107">
        <f>AT196</f>
        <v>11695.389209999999</v>
      </c>
      <c r="AU195" s="70">
        <f t="shared" si="2"/>
        <v>24.382205215112833</v>
      </c>
    </row>
    <row r="196" spans="1:47" ht="27.75" customHeight="1" x14ac:dyDescent="0.2">
      <c r="A196" s="200" t="s">
        <v>48</v>
      </c>
      <c r="B196" s="201"/>
      <c r="C196" s="201"/>
      <c r="D196" s="201"/>
      <c r="E196" s="201"/>
      <c r="F196" s="201"/>
      <c r="G196" s="201"/>
      <c r="H196" s="201"/>
      <c r="I196" s="201"/>
      <c r="J196" s="202"/>
      <c r="K196" s="65">
        <v>5</v>
      </c>
      <c r="L196" s="52">
        <v>2</v>
      </c>
      <c r="M196" s="49" t="s">
        <v>182</v>
      </c>
      <c r="N196" s="66">
        <v>400</v>
      </c>
      <c r="O196" s="186"/>
      <c r="P196" s="187"/>
      <c r="Q196" s="187"/>
      <c r="R196" s="187"/>
      <c r="S196" s="187"/>
      <c r="T196" s="188"/>
      <c r="U196" s="67">
        <f>U197</f>
        <v>47966.904990000003</v>
      </c>
      <c r="V196" s="189"/>
      <c r="W196" s="190"/>
      <c r="X196" s="190"/>
      <c r="Y196" s="190"/>
      <c r="Z196" s="190"/>
      <c r="AA196" s="190"/>
      <c r="AB196" s="190"/>
      <c r="AC196" s="190"/>
      <c r="AD196" s="190"/>
      <c r="AE196" s="190"/>
      <c r="AF196" s="190"/>
      <c r="AG196" s="190"/>
      <c r="AH196" s="190"/>
      <c r="AI196" s="190"/>
      <c r="AJ196" s="190"/>
      <c r="AK196" s="190"/>
      <c r="AL196" s="190"/>
      <c r="AM196" s="190"/>
      <c r="AN196" s="190"/>
      <c r="AO196" s="190"/>
      <c r="AP196" s="190"/>
      <c r="AQ196" s="190"/>
      <c r="AR196" s="191"/>
      <c r="AS196" s="68"/>
      <c r="AT196" s="107">
        <f>AT197</f>
        <v>11695.389209999999</v>
      </c>
      <c r="AU196" s="70">
        <f t="shared" si="2"/>
        <v>24.382205215112833</v>
      </c>
    </row>
    <row r="197" spans="1:47" ht="13.5" customHeight="1" x14ac:dyDescent="0.2">
      <c r="A197" s="200" t="s">
        <v>47</v>
      </c>
      <c r="B197" s="201"/>
      <c r="C197" s="201"/>
      <c r="D197" s="201"/>
      <c r="E197" s="201"/>
      <c r="F197" s="201"/>
      <c r="G197" s="201"/>
      <c r="H197" s="201"/>
      <c r="I197" s="201"/>
      <c r="J197" s="202"/>
      <c r="K197" s="65">
        <v>5</v>
      </c>
      <c r="L197" s="52">
        <v>2</v>
      </c>
      <c r="M197" s="49" t="s">
        <v>182</v>
      </c>
      <c r="N197" s="66">
        <v>410</v>
      </c>
      <c r="O197" s="186"/>
      <c r="P197" s="187"/>
      <c r="Q197" s="187"/>
      <c r="R197" s="187"/>
      <c r="S197" s="187"/>
      <c r="T197" s="188"/>
      <c r="U197" s="67">
        <v>47966.904990000003</v>
      </c>
      <c r="V197" s="189"/>
      <c r="W197" s="190"/>
      <c r="X197" s="190"/>
      <c r="Y197" s="190"/>
      <c r="Z197" s="190"/>
      <c r="AA197" s="190"/>
      <c r="AB197" s="190"/>
      <c r="AC197" s="190"/>
      <c r="AD197" s="190"/>
      <c r="AE197" s="190"/>
      <c r="AF197" s="190"/>
      <c r="AG197" s="190"/>
      <c r="AH197" s="190"/>
      <c r="AI197" s="190"/>
      <c r="AJ197" s="190"/>
      <c r="AK197" s="190"/>
      <c r="AL197" s="190"/>
      <c r="AM197" s="190"/>
      <c r="AN197" s="190"/>
      <c r="AO197" s="190"/>
      <c r="AP197" s="190"/>
      <c r="AQ197" s="190"/>
      <c r="AR197" s="191"/>
      <c r="AS197" s="68"/>
      <c r="AT197" s="107">
        <v>11695.389209999999</v>
      </c>
      <c r="AU197" s="70">
        <f t="shared" si="2"/>
        <v>24.382205215112833</v>
      </c>
    </row>
    <row r="198" spans="1:47" ht="25.5" customHeight="1" x14ac:dyDescent="0.2">
      <c r="A198" s="200" t="s">
        <v>157</v>
      </c>
      <c r="B198" s="218"/>
      <c r="C198" s="218"/>
      <c r="D198" s="218"/>
      <c r="E198" s="218"/>
      <c r="F198" s="218"/>
      <c r="G198" s="218"/>
      <c r="H198" s="122"/>
      <c r="I198" s="122"/>
      <c r="J198" s="123"/>
      <c r="K198" s="65">
        <v>5</v>
      </c>
      <c r="L198" s="52">
        <v>2</v>
      </c>
      <c r="M198" s="49" t="s">
        <v>156</v>
      </c>
      <c r="N198" s="66"/>
      <c r="O198" s="124"/>
      <c r="P198" s="125"/>
      <c r="Q198" s="125"/>
      <c r="R198" s="125"/>
      <c r="S198" s="125"/>
      <c r="T198" s="126"/>
      <c r="U198" s="67">
        <f>U199</f>
        <v>25.697410000000001</v>
      </c>
      <c r="V198" s="127"/>
      <c r="W198" s="128"/>
      <c r="X198" s="128"/>
      <c r="Y198" s="128"/>
      <c r="Z198" s="128"/>
      <c r="AA198" s="128"/>
      <c r="AB198" s="128"/>
      <c r="AC198" s="128"/>
      <c r="AD198" s="128"/>
      <c r="AE198" s="128"/>
      <c r="AF198" s="128"/>
      <c r="AG198" s="128"/>
      <c r="AH198" s="128"/>
      <c r="AI198" s="128"/>
      <c r="AJ198" s="128"/>
      <c r="AK198" s="128"/>
      <c r="AL198" s="128"/>
      <c r="AM198" s="128"/>
      <c r="AN198" s="128"/>
      <c r="AO198" s="128"/>
      <c r="AP198" s="128"/>
      <c r="AQ198" s="128"/>
      <c r="AR198" s="129"/>
      <c r="AS198" s="68"/>
      <c r="AT198" s="107">
        <f>AT199</f>
        <v>0</v>
      </c>
      <c r="AU198" s="70">
        <f t="shared" si="2"/>
        <v>0</v>
      </c>
    </row>
    <row r="199" spans="1:47" ht="13.5" customHeight="1" x14ac:dyDescent="0.2">
      <c r="A199" s="200" t="s">
        <v>48</v>
      </c>
      <c r="B199" s="201"/>
      <c r="C199" s="201"/>
      <c r="D199" s="201"/>
      <c r="E199" s="201"/>
      <c r="F199" s="201"/>
      <c r="G199" s="201"/>
      <c r="H199" s="201"/>
      <c r="I199" s="201"/>
      <c r="J199" s="202"/>
      <c r="K199" s="65">
        <v>5</v>
      </c>
      <c r="L199" s="52">
        <v>2</v>
      </c>
      <c r="M199" s="49" t="s">
        <v>156</v>
      </c>
      <c r="N199" s="66">
        <v>400</v>
      </c>
      <c r="O199" s="124"/>
      <c r="P199" s="125"/>
      <c r="Q199" s="125"/>
      <c r="R199" s="125"/>
      <c r="S199" s="125"/>
      <c r="T199" s="126"/>
      <c r="U199" s="67">
        <f>U200</f>
        <v>25.697410000000001</v>
      </c>
      <c r="V199" s="127"/>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9"/>
      <c r="AS199" s="68"/>
      <c r="AT199" s="107">
        <f>AT200</f>
        <v>0</v>
      </c>
      <c r="AU199" s="70">
        <f t="shared" si="2"/>
        <v>0</v>
      </c>
    </row>
    <row r="200" spans="1:47" ht="13.5" customHeight="1" x14ac:dyDescent="0.2">
      <c r="A200" s="200" t="s">
        <v>47</v>
      </c>
      <c r="B200" s="201"/>
      <c r="C200" s="201"/>
      <c r="D200" s="201"/>
      <c r="E200" s="201"/>
      <c r="F200" s="201"/>
      <c r="G200" s="201"/>
      <c r="H200" s="201"/>
      <c r="I200" s="201"/>
      <c r="J200" s="202"/>
      <c r="K200" s="65">
        <v>5</v>
      </c>
      <c r="L200" s="52">
        <v>2</v>
      </c>
      <c r="M200" s="49" t="s">
        <v>156</v>
      </c>
      <c r="N200" s="66">
        <v>410</v>
      </c>
      <c r="O200" s="124"/>
      <c r="P200" s="125"/>
      <c r="Q200" s="125"/>
      <c r="R200" s="125"/>
      <c r="S200" s="125"/>
      <c r="T200" s="126"/>
      <c r="U200" s="67">
        <v>25.697410000000001</v>
      </c>
      <c r="V200" s="127"/>
      <c r="W200" s="128"/>
      <c r="X200" s="128"/>
      <c r="Y200" s="128"/>
      <c r="Z200" s="128"/>
      <c r="AA200" s="128"/>
      <c r="AB200" s="128"/>
      <c r="AC200" s="128"/>
      <c r="AD200" s="128"/>
      <c r="AE200" s="128"/>
      <c r="AF200" s="128"/>
      <c r="AG200" s="128"/>
      <c r="AH200" s="128"/>
      <c r="AI200" s="128"/>
      <c r="AJ200" s="128"/>
      <c r="AK200" s="128"/>
      <c r="AL200" s="128"/>
      <c r="AM200" s="128"/>
      <c r="AN200" s="128"/>
      <c r="AO200" s="128"/>
      <c r="AP200" s="128"/>
      <c r="AQ200" s="128"/>
      <c r="AR200" s="129"/>
      <c r="AS200" s="68"/>
      <c r="AT200" s="107">
        <v>0</v>
      </c>
      <c r="AU200" s="70">
        <f t="shared" si="2"/>
        <v>0</v>
      </c>
    </row>
    <row r="201" spans="1:47" ht="13.5" customHeight="1" x14ac:dyDescent="0.2">
      <c r="A201" s="200" t="s">
        <v>49</v>
      </c>
      <c r="B201" s="201"/>
      <c r="C201" s="201"/>
      <c r="D201" s="201"/>
      <c r="E201" s="201"/>
      <c r="F201" s="201"/>
      <c r="G201" s="201"/>
      <c r="H201" s="201"/>
      <c r="I201" s="201"/>
      <c r="J201" s="202"/>
      <c r="K201" s="65">
        <v>5</v>
      </c>
      <c r="L201" s="52">
        <v>3</v>
      </c>
      <c r="M201" s="49" t="s">
        <v>1</v>
      </c>
      <c r="N201" s="66" t="s">
        <v>1</v>
      </c>
      <c r="O201" s="203"/>
      <c r="P201" s="204"/>
      <c r="Q201" s="204"/>
      <c r="R201" s="204"/>
      <c r="S201" s="204"/>
      <c r="T201" s="205"/>
      <c r="U201" s="67">
        <f>U202+U212</f>
        <v>30995.845719999998</v>
      </c>
      <c r="V201" s="206"/>
      <c r="W201" s="207"/>
      <c r="X201" s="207"/>
      <c r="Y201" s="207"/>
      <c r="Z201" s="207"/>
      <c r="AA201" s="207"/>
      <c r="AB201" s="207"/>
      <c r="AC201" s="207"/>
      <c r="AD201" s="207"/>
      <c r="AE201" s="207"/>
      <c r="AF201" s="207"/>
      <c r="AG201" s="207"/>
      <c r="AH201" s="207"/>
      <c r="AI201" s="207"/>
      <c r="AJ201" s="207"/>
      <c r="AK201" s="207"/>
      <c r="AL201" s="207"/>
      <c r="AM201" s="207"/>
      <c r="AN201" s="207"/>
      <c r="AO201" s="207"/>
      <c r="AP201" s="207"/>
      <c r="AQ201" s="207"/>
      <c r="AR201" s="208"/>
      <c r="AS201" s="68">
        <v>147</v>
      </c>
      <c r="AT201" s="67">
        <f>AT202+AT212</f>
        <v>30812.341339999999</v>
      </c>
      <c r="AU201" s="70">
        <f t="shared" si="2"/>
        <v>99.407971049870113</v>
      </c>
    </row>
    <row r="202" spans="1:47" ht="49.5" customHeight="1" x14ac:dyDescent="0.2">
      <c r="A202" s="200" t="s">
        <v>149</v>
      </c>
      <c r="B202" s="218"/>
      <c r="C202" s="218"/>
      <c r="D202" s="218"/>
      <c r="E202" s="218"/>
      <c r="F202" s="218"/>
      <c r="G202" s="218"/>
      <c r="H202" s="99"/>
      <c r="I202" s="99"/>
      <c r="J202" s="100"/>
      <c r="K202" s="65">
        <v>5</v>
      </c>
      <c r="L202" s="52">
        <v>3</v>
      </c>
      <c r="M202" s="49">
        <v>5600000000</v>
      </c>
      <c r="N202" s="66"/>
      <c r="O202" s="101"/>
      <c r="P202" s="102"/>
      <c r="Q202" s="102"/>
      <c r="R202" s="102"/>
      <c r="S202" s="102"/>
      <c r="T202" s="103"/>
      <c r="U202" s="67">
        <f>U203+U209</f>
        <v>11393.531720000001</v>
      </c>
      <c r="V202" s="104"/>
      <c r="W202" s="105"/>
      <c r="X202" s="105"/>
      <c r="Y202" s="105"/>
      <c r="Z202" s="105"/>
      <c r="AA202" s="105"/>
      <c r="AB202" s="105"/>
      <c r="AC202" s="105"/>
      <c r="AD202" s="105"/>
      <c r="AE202" s="105"/>
      <c r="AF202" s="105"/>
      <c r="AG202" s="105"/>
      <c r="AH202" s="105"/>
      <c r="AI202" s="105"/>
      <c r="AJ202" s="105"/>
      <c r="AK202" s="105"/>
      <c r="AL202" s="105"/>
      <c r="AM202" s="105"/>
      <c r="AN202" s="105"/>
      <c r="AO202" s="105"/>
      <c r="AP202" s="105"/>
      <c r="AQ202" s="105"/>
      <c r="AR202" s="106"/>
      <c r="AS202" s="68"/>
      <c r="AT202" s="67">
        <f>AT203+AT209</f>
        <v>11372.91776</v>
      </c>
      <c r="AU202" s="70">
        <f t="shared" si="2"/>
        <v>99.819073132838923</v>
      </c>
    </row>
    <row r="203" spans="1:47" ht="49.5" customHeight="1" x14ac:dyDescent="0.2">
      <c r="A203" s="200" t="s">
        <v>169</v>
      </c>
      <c r="B203" s="218"/>
      <c r="C203" s="218"/>
      <c r="D203" s="218"/>
      <c r="E203" s="218"/>
      <c r="F203" s="218"/>
      <c r="G203" s="218"/>
      <c r="H203" s="160"/>
      <c r="I203" s="160"/>
      <c r="J203" s="161"/>
      <c r="K203" s="65">
        <v>5</v>
      </c>
      <c r="L203" s="52">
        <v>3</v>
      </c>
      <c r="M203" s="49" t="s">
        <v>168</v>
      </c>
      <c r="N203" s="66"/>
      <c r="O203" s="162"/>
      <c r="P203" s="163"/>
      <c r="Q203" s="163"/>
      <c r="R203" s="163"/>
      <c r="S203" s="163"/>
      <c r="T203" s="164"/>
      <c r="U203" s="67">
        <f>U204</f>
        <v>11373.031720000001</v>
      </c>
      <c r="V203" s="165"/>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Q203" s="166"/>
      <c r="AR203" s="167"/>
      <c r="AS203" s="68"/>
      <c r="AT203" s="67">
        <f>AT204</f>
        <v>11372.91776</v>
      </c>
      <c r="AU203" s="70">
        <f t="shared" si="2"/>
        <v>99.998997980461098</v>
      </c>
    </row>
    <row r="204" spans="1:47" ht="26.25" customHeight="1" x14ac:dyDescent="0.2">
      <c r="A204" s="200" t="s">
        <v>28</v>
      </c>
      <c r="B204" s="201"/>
      <c r="C204" s="201"/>
      <c r="D204" s="201"/>
      <c r="E204" s="201"/>
      <c r="F204" s="201"/>
      <c r="G204" s="201"/>
      <c r="H204" s="201"/>
      <c r="I204" s="201"/>
      <c r="J204" s="202"/>
      <c r="K204" s="65">
        <v>5</v>
      </c>
      <c r="L204" s="52">
        <v>3</v>
      </c>
      <c r="M204" s="49" t="s">
        <v>168</v>
      </c>
      <c r="N204" s="66">
        <v>200</v>
      </c>
      <c r="O204" s="162"/>
      <c r="P204" s="163"/>
      <c r="Q204" s="163"/>
      <c r="R204" s="163"/>
      <c r="S204" s="163"/>
      <c r="T204" s="164"/>
      <c r="U204" s="67">
        <f>U205</f>
        <v>11373.031720000001</v>
      </c>
      <c r="V204" s="165"/>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Q204" s="166"/>
      <c r="AR204" s="167"/>
      <c r="AS204" s="68"/>
      <c r="AT204" s="67">
        <f>AT205</f>
        <v>11372.91776</v>
      </c>
      <c r="AU204" s="70">
        <f t="shared" si="2"/>
        <v>99.998997980461098</v>
      </c>
    </row>
    <row r="205" spans="1:47" ht="25.5" customHeight="1" x14ac:dyDescent="0.2">
      <c r="A205" s="200" t="s">
        <v>26</v>
      </c>
      <c r="B205" s="201"/>
      <c r="C205" s="201"/>
      <c r="D205" s="201"/>
      <c r="E205" s="201"/>
      <c r="F205" s="201"/>
      <c r="G205" s="201"/>
      <c r="H205" s="201"/>
      <c r="I205" s="201"/>
      <c r="J205" s="202"/>
      <c r="K205" s="65">
        <v>5</v>
      </c>
      <c r="L205" s="52">
        <v>3</v>
      </c>
      <c r="M205" s="49" t="s">
        <v>168</v>
      </c>
      <c r="N205" s="66">
        <v>240</v>
      </c>
      <c r="O205" s="162"/>
      <c r="P205" s="163"/>
      <c r="Q205" s="163"/>
      <c r="R205" s="163"/>
      <c r="S205" s="163"/>
      <c r="T205" s="164"/>
      <c r="U205" s="67">
        <v>11373.031720000001</v>
      </c>
      <c r="V205" s="165"/>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Q205" s="166"/>
      <c r="AR205" s="167"/>
      <c r="AS205" s="68"/>
      <c r="AT205" s="67">
        <v>11372.91776</v>
      </c>
      <c r="AU205" s="70">
        <f t="shared" si="2"/>
        <v>99.998997980461098</v>
      </c>
    </row>
    <row r="206" spans="1:47" ht="73.5" hidden="1" customHeight="1" x14ac:dyDescent="0.2">
      <c r="A206" s="200" t="s">
        <v>171</v>
      </c>
      <c r="B206" s="218"/>
      <c r="C206" s="218"/>
      <c r="D206" s="218"/>
      <c r="E206" s="218"/>
      <c r="F206" s="218"/>
      <c r="G206" s="218"/>
      <c r="H206" s="160"/>
      <c r="I206" s="160"/>
      <c r="J206" s="161"/>
      <c r="K206" s="65">
        <v>5</v>
      </c>
      <c r="L206" s="52">
        <v>3</v>
      </c>
      <c r="M206" s="49" t="s">
        <v>170</v>
      </c>
      <c r="N206" s="66"/>
      <c r="O206" s="162"/>
      <c r="P206" s="163"/>
      <c r="Q206" s="163"/>
      <c r="R206" s="163"/>
      <c r="S206" s="163"/>
      <c r="T206" s="164"/>
      <c r="U206" s="67">
        <f>U207</f>
        <v>0</v>
      </c>
      <c r="V206" s="165"/>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Q206" s="166"/>
      <c r="AR206" s="167"/>
      <c r="AS206" s="68"/>
      <c r="AT206" s="67">
        <f>AT207</f>
        <v>0</v>
      </c>
      <c r="AU206" s="70" t="e">
        <f t="shared" si="2"/>
        <v>#DIV/0!</v>
      </c>
    </row>
    <row r="207" spans="1:47" ht="25.5" hidden="1" customHeight="1" x14ac:dyDescent="0.2">
      <c r="A207" s="200" t="s">
        <v>28</v>
      </c>
      <c r="B207" s="201"/>
      <c r="C207" s="201"/>
      <c r="D207" s="201"/>
      <c r="E207" s="201"/>
      <c r="F207" s="201"/>
      <c r="G207" s="201"/>
      <c r="H207" s="201"/>
      <c r="I207" s="201"/>
      <c r="J207" s="202"/>
      <c r="K207" s="65">
        <v>5</v>
      </c>
      <c r="L207" s="52">
        <v>3</v>
      </c>
      <c r="M207" s="49" t="s">
        <v>170</v>
      </c>
      <c r="N207" s="66">
        <v>200</v>
      </c>
      <c r="O207" s="162"/>
      <c r="P207" s="163"/>
      <c r="Q207" s="163"/>
      <c r="R207" s="163"/>
      <c r="S207" s="163"/>
      <c r="T207" s="164"/>
      <c r="U207" s="67">
        <f>U208</f>
        <v>0</v>
      </c>
      <c r="V207" s="165"/>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Q207" s="166"/>
      <c r="AR207" s="167"/>
      <c r="AS207" s="68"/>
      <c r="AT207" s="67">
        <f>AT208</f>
        <v>0</v>
      </c>
      <c r="AU207" s="70" t="e">
        <f t="shared" si="2"/>
        <v>#DIV/0!</v>
      </c>
    </row>
    <row r="208" spans="1:47" ht="0.75" customHeight="1" x14ac:dyDescent="0.2">
      <c r="A208" s="200" t="s">
        <v>26</v>
      </c>
      <c r="B208" s="201"/>
      <c r="C208" s="201"/>
      <c r="D208" s="201"/>
      <c r="E208" s="201"/>
      <c r="F208" s="201"/>
      <c r="G208" s="201"/>
      <c r="H208" s="201"/>
      <c r="I208" s="201"/>
      <c r="J208" s="202"/>
      <c r="K208" s="65">
        <v>5</v>
      </c>
      <c r="L208" s="52">
        <v>3</v>
      </c>
      <c r="M208" s="49" t="s">
        <v>170</v>
      </c>
      <c r="N208" s="66">
        <v>240</v>
      </c>
      <c r="O208" s="162"/>
      <c r="P208" s="163"/>
      <c r="Q208" s="163"/>
      <c r="R208" s="163"/>
      <c r="S208" s="163"/>
      <c r="T208" s="164"/>
      <c r="U208" s="67">
        <v>0</v>
      </c>
      <c r="V208" s="165"/>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Q208" s="166"/>
      <c r="AR208" s="167"/>
      <c r="AS208" s="68"/>
      <c r="AT208" s="67">
        <v>0</v>
      </c>
      <c r="AU208" s="70" t="e">
        <f t="shared" si="2"/>
        <v>#DIV/0!</v>
      </c>
    </row>
    <row r="209" spans="1:47" ht="61.5" customHeight="1" x14ac:dyDescent="0.2">
      <c r="A209" s="200" t="s">
        <v>150</v>
      </c>
      <c r="B209" s="218"/>
      <c r="C209" s="218"/>
      <c r="D209" s="218"/>
      <c r="E209" s="218"/>
      <c r="F209" s="218"/>
      <c r="G209" s="218"/>
      <c r="H209" s="99"/>
      <c r="I209" s="99"/>
      <c r="J209" s="100"/>
      <c r="K209" s="65">
        <v>5</v>
      </c>
      <c r="L209" s="52">
        <v>3</v>
      </c>
      <c r="M209" s="49" t="s">
        <v>151</v>
      </c>
      <c r="N209" s="66"/>
      <c r="O209" s="101"/>
      <c r="P209" s="102"/>
      <c r="Q209" s="102"/>
      <c r="R209" s="102"/>
      <c r="S209" s="102"/>
      <c r="T209" s="103"/>
      <c r="U209" s="67">
        <f>U210</f>
        <v>20.5</v>
      </c>
      <c r="V209" s="104"/>
      <c r="W209" s="105"/>
      <c r="X209" s="105"/>
      <c r="Y209" s="105"/>
      <c r="Z209" s="105"/>
      <c r="AA209" s="105"/>
      <c r="AB209" s="105"/>
      <c r="AC209" s="105"/>
      <c r="AD209" s="105"/>
      <c r="AE209" s="105"/>
      <c r="AF209" s="105"/>
      <c r="AG209" s="105"/>
      <c r="AH209" s="105"/>
      <c r="AI209" s="105"/>
      <c r="AJ209" s="105"/>
      <c r="AK209" s="105"/>
      <c r="AL209" s="105"/>
      <c r="AM209" s="105"/>
      <c r="AN209" s="105"/>
      <c r="AO209" s="105"/>
      <c r="AP209" s="105"/>
      <c r="AQ209" s="105"/>
      <c r="AR209" s="106"/>
      <c r="AS209" s="68"/>
      <c r="AT209" s="107">
        <f>AT210</f>
        <v>0</v>
      </c>
      <c r="AU209" s="70">
        <f t="shared" si="2"/>
        <v>0</v>
      </c>
    </row>
    <row r="210" spans="1:47" ht="27" customHeight="1" x14ac:dyDescent="0.2">
      <c r="A210" s="200" t="s">
        <v>28</v>
      </c>
      <c r="B210" s="201"/>
      <c r="C210" s="201"/>
      <c r="D210" s="201"/>
      <c r="E210" s="201"/>
      <c r="F210" s="201"/>
      <c r="G210" s="201"/>
      <c r="H210" s="201"/>
      <c r="I210" s="201"/>
      <c r="J210" s="202"/>
      <c r="K210" s="65">
        <v>5</v>
      </c>
      <c r="L210" s="52">
        <v>3</v>
      </c>
      <c r="M210" s="49" t="s">
        <v>151</v>
      </c>
      <c r="N210" s="66">
        <v>200</v>
      </c>
      <c r="O210" s="101"/>
      <c r="P210" s="102"/>
      <c r="Q210" s="102"/>
      <c r="R210" s="102"/>
      <c r="S210" s="102"/>
      <c r="T210" s="103"/>
      <c r="U210" s="67">
        <f>U211</f>
        <v>20.5</v>
      </c>
      <c r="V210" s="104"/>
      <c r="W210" s="105"/>
      <c r="X210" s="105"/>
      <c r="Y210" s="105"/>
      <c r="Z210" s="105"/>
      <c r="AA210" s="105"/>
      <c r="AB210" s="105"/>
      <c r="AC210" s="105"/>
      <c r="AD210" s="105"/>
      <c r="AE210" s="105"/>
      <c r="AF210" s="105"/>
      <c r="AG210" s="105"/>
      <c r="AH210" s="105"/>
      <c r="AI210" s="105"/>
      <c r="AJ210" s="105"/>
      <c r="AK210" s="105"/>
      <c r="AL210" s="105"/>
      <c r="AM210" s="105"/>
      <c r="AN210" s="105"/>
      <c r="AO210" s="105"/>
      <c r="AP210" s="105"/>
      <c r="AQ210" s="105"/>
      <c r="AR210" s="106"/>
      <c r="AS210" s="68"/>
      <c r="AT210" s="107">
        <f>AT211</f>
        <v>0</v>
      </c>
      <c r="AU210" s="70">
        <f t="shared" si="2"/>
        <v>0</v>
      </c>
    </row>
    <row r="211" spans="1:47" ht="26.25" customHeight="1" x14ac:dyDescent="0.2">
      <c r="A211" s="200" t="s">
        <v>26</v>
      </c>
      <c r="B211" s="201"/>
      <c r="C211" s="201"/>
      <c r="D211" s="201"/>
      <c r="E211" s="201"/>
      <c r="F211" s="201"/>
      <c r="G211" s="201"/>
      <c r="H211" s="201"/>
      <c r="I211" s="201"/>
      <c r="J211" s="202"/>
      <c r="K211" s="65">
        <v>5</v>
      </c>
      <c r="L211" s="52">
        <v>3</v>
      </c>
      <c r="M211" s="49" t="s">
        <v>151</v>
      </c>
      <c r="N211" s="66">
        <v>240</v>
      </c>
      <c r="O211" s="101"/>
      <c r="P211" s="102"/>
      <c r="Q211" s="102"/>
      <c r="R211" s="102"/>
      <c r="S211" s="102"/>
      <c r="T211" s="103"/>
      <c r="U211" s="67">
        <v>20.5</v>
      </c>
      <c r="V211" s="104"/>
      <c r="W211" s="105"/>
      <c r="X211" s="105"/>
      <c r="Y211" s="105"/>
      <c r="Z211" s="105"/>
      <c r="AA211" s="105"/>
      <c r="AB211" s="105"/>
      <c r="AC211" s="105"/>
      <c r="AD211" s="105"/>
      <c r="AE211" s="105"/>
      <c r="AF211" s="105"/>
      <c r="AG211" s="105"/>
      <c r="AH211" s="105"/>
      <c r="AI211" s="105"/>
      <c r="AJ211" s="105"/>
      <c r="AK211" s="105"/>
      <c r="AL211" s="105"/>
      <c r="AM211" s="105"/>
      <c r="AN211" s="105"/>
      <c r="AO211" s="105"/>
      <c r="AP211" s="105"/>
      <c r="AQ211" s="105"/>
      <c r="AR211" s="106"/>
      <c r="AS211" s="68"/>
      <c r="AT211" s="107">
        <v>0</v>
      </c>
      <c r="AU211" s="70">
        <f t="shared" si="2"/>
        <v>0</v>
      </c>
    </row>
    <row r="212" spans="1:47" ht="12.75" customHeight="1" x14ac:dyDescent="0.2">
      <c r="A212" s="200" t="s">
        <v>9</v>
      </c>
      <c r="B212" s="201"/>
      <c r="C212" s="201"/>
      <c r="D212" s="201"/>
      <c r="E212" s="201"/>
      <c r="F212" s="201"/>
      <c r="G212" s="201"/>
      <c r="H212" s="201"/>
      <c r="I212" s="201"/>
      <c r="J212" s="202"/>
      <c r="K212" s="65">
        <v>5</v>
      </c>
      <c r="L212" s="52">
        <v>3</v>
      </c>
      <c r="M212" s="49" t="s">
        <v>8</v>
      </c>
      <c r="N212" s="66" t="s">
        <v>1</v>
      </c>
      <c r="O212" s="203"/>
      <c r="P212" s="204"/>
      <c r="Q212" s="204"/>
      <c r="R212" s="204"/>
      <c r="S212" s="204"/>
      <c r="T212" s="205"/>
      <c r="U212" s="67">
        <f>U213+U218+U221+U224+U227+U230+U233+U236</f>
        <v>19602.313999999998</v>
      </c>
      <c r="V212" s="206"/>
      <c r="W212" s="207"/>
      <c r="X212" s="207"/>
      <c r="Y212" s="207"/>
      <c r="Z212" s="207"/>
      <c r="AA212" s="207"/>
      <c r="AB212" s="207"/>
      <c r="AC212" s="207"/>
      <c r="AD212" s="207"/>
      <c r="AE212" s="207"/>
      <c r="AF212" s="207"/>
      <c r="AG212" s="207"/>
      <c r="AH212" s="207"/>
      <c r="AI212" s="207"/>
      <c r="AJ212" s="207"/>
      <c r="AK212" s="207"/>
      <c r="AL212" s="207"/>
      <c r="AM212" s="207"/>
      <c r="AN212" s="207"/>
      <c r="AO212" s="207"/>
      <c r="AP212" s="207"/>
      <c r="AQ212" s="207"/>
      <c r="AR212" s="208"/>
      <c r="AS212" s="68">
        <v>147</v>
      </c>
      <c r="AT212" s="67">
        <f>AT213+AT218+AT221+AT224+AT227+AT230+AT233+AT236</f>
        <v>19439.423579999999</v>
      </c>
      <c r="AU212" s="70">
        <f t="shared" si="2"/>
        <v>99.169024534552392</v>
      </c>
    </row>
    <row r="213" spans="1:47" ht="15" customHeight="1" x14ac:dyDescent="0.2">
      <c r="A213" s="200" t="s">
        <v>46</v>
      </c>
      <c r="B213" s="201"/>
      <c r="C213" s="201"/>
      <c r="D213" s="201"/>
      <c r="E213" s="201"/>
      <c r="F213" s="201"/>
      <c r="G213" s="201"/>
      <c r="H213" s="201"/>
      <c r="I213" s="201"/>
      <c r="J213" s="202"/>
      <c r="K213" s="65">
        <v>5</v>
      </c>
      <c r="L213" s="52">
        <v>3</v>
      </c>
      <c r="M213" s="49" t="s">
        <v>42</v>
      </c>
      <c r="N213" s="66" t="s">
        <v>1</v>
      </c>
      <c r="O213" s="203"/>
      <c r="P213" s="204"/>
      <c r="Q213" s="204"/>
      <c r="R213" s="204"/>
      <c r="S213" s="204"/>
      <c r="T213" s="205"/>
      <c r="U213" s="67">
        <f>U214+U216</f>
        <v>5746.8819999999996</v>
      </c>
      <c r="V213" s="206"/>
      <c r="W213" s="207"/>
      <c r="X213" s="207"/>
      <c r="Y213" s="207"/>
      <c r="Z213" s="207"/>
      <c r="AA213" s="207"/>
      <c r="AB213" s="207"/>
      <c r="AC213" s="207"/>
      <c r="AD213" s="207"/>
      <c r="AE213" s="207"/>
      <c r="AF213" s="207"/>
      <c r="AG213" s="207"/>
      <c r="AH213" s="207"/>
      <c r="AI213" s="207"/>
      <c r="AJ213" s="207"/>
      <c r="AK213" s="207"/>
      <c r="AL213" s="207"/>
      <c r="AM213" s="207"/>
      <c r="AN213" s="207"/>
      <c r="AO213" s="207"/>
      <c r="AP213" s="207"/>
      <c r="AQ213" s="207"/>
      <c r="AR213" s="208"/>
      <c r="AS213" s="68">
        <v>147</v>
      </c>
      <c r="AT213" s="67">
        <f>AT214+AT216</f>
        <v>5604.66356</v>
      </c>
      <c r="AU213" s="70">
        <f t="shared" si="2"/>
        <v>97.525293889799727</v>
      </c>
    </row>
    <row r="214" spans="1:47" ht="27.75" customHeight="1" x14ac:dyDescent="0.2">
      <c r="A214" s="200" t="s">
        <v>28</v>
      </c>
      <c r="B214" s="201"/>
      <c r="C214" s="201"/>
      <c r="D214" s="201"/>
      <c r="E214" s="201"/>
      <c r="F214" s="201"/>
      <c r="G214" s="201"/>
      <c r="H214" s="201"/>
      <c r="I214" s="201"/>
      <c r="J214" s="202"/>
      <c r="K214" s="65">
        <v>5</v>
      </c>
      <c r="L214" s="52">
        <v>3</v>
      </c>
      <c r="M214" s="49" t="s">
        <v>42</v>
      </c>
      <c r="N214" s="66" t="s">
        <v>27</v>
      </c>
      <c r="O214" s="203"/>
      <c r="P214" s="204"/>
      <c r="Q214" s="204"/>
      <c r="R214" s="204"/>
      <c r="S214" s="204"/>
      <c r="T214" s="205"/>
      <c r="U214" s="67">
        <f>U215</f>
        <v>5536.8819999999996</v>
      </c>
      <c r="V214" s="206"/>
      <c r="W214" s="207"/>
      <c r="X214" s="207"/>
      <c r="Y214" s="207"/>
      <c r="Z214" s="207"/>
      <c r="AA214" s="207"/>
      <c r="AB214" s="207"/>
      <c r="AC214" s="207"/>
      <c r="AD214" s="207"/>
      <c r="AE214" s="207"/>
      <c r="AF214" s="207"/>
      <c r="AG214" s="207"/>
      <c r="AH214" s="207"/>
      <c r="AI214" s="207"/>
      <c r="AJ214" s="207"/>
      <c r="AK214" s="207"/>
      <c r="AL214" s="207"/>
      <c r="AM214" s="207"/>
      <c r="AN214" s="207"/>
      <c r="AO214" s="207"/>
      <c r="AP214" s="207"/>
      <c r="AQ214" s="207"/>
      <c r="AR214" s="208"/>
      <c r="AS214" s="68">
        <v>147</v>
      </c>
      <c r="AT214" s="69">
        <f>AT215</f>
        <v>5512.1918800000003</v>
      </c>
      <c r="AU214" s="70">
        <f t="shared" si="2"/>
        <v>99.554078992472682</v>
      </c>
    </row>
    <row r="215" spans="1:47" ht="27" customHeight="1" x14ac:dyDescent="0.2">
      <c r="A215" s="200" t="s">
        <v>26</v>
      </c>
      <c r="B215" s="201"/>
      <c r="C215" s="201"/>
      <c r="D215" s="201"/>
      <c r="E215" s="201"/>
      <c r="F215" s="201"/>
      <c r="G215" s="201"/>
      <c r="H215" s="201"/>
      <c r="I215" s="201"/>
      <c r="J215" s="202"/>
      <c r="K215" s="65">
        <v>5</v>
      </c>
      <c r="L215" s="52">
        <v>3</v>
      </c>
      <c r="M215" s="49" t="s">
        <v>42</v>
      </c>
      <c r="N215" s="66" t="s">
        <v>24</v>
      </c>
      <c r="O215" s="203"/>
      <c r="P215" s="204"/>
      <c r="Q215" s="204"/>
      <c r="R215" s="204"/>
      <c r="S215" s="204"/>
      <c r="T215" s="205"/>
      <c r="U215" s="67">
        <v>5536.8819999999996</v>
      </c>
      <c r="V215" s="206"/>
      <c r="W215" s="207"/>
      <c r="X215" s="207"/>
      <c r="Y215" s="207"/>
      <c r="Z215" s="207"/>
      <c r="AA215" s="207"/>
      <c r="AB215" s="207"/>
      <c r="AC215" s="207"/>
      <c r="AD215" s="207"/>
      <c r="AE215" s="207"/>
      <c r="AF215" s="207"/>
      <c r="AG215" s="207"/>
      <c r="AH215" s="207"/>
      <c r="AI215" s="207"/>
      <c r="AJ215" s="207"/>
      <c r="AK215" s="207"/>
      <c r="AL215" s="207"/>
      <c r="AM215" s="207"/>
      <c r="AN215" s="207"/>
      <c r="AO215" s="207"/>
      <c r="AP215" s="207"/>
      <c r="AQ215" s="207"/>
      <c r="AR215" s="208"/>
      <c r="AS215" s="68">
        <v>147</v>
      </c>
      <c r="AT215" s="69">
        <v>5512.1918800000003</v>
      </c>
      <c r="AU215" s="70">
        <f t="shared" si="2"/>
        <v>99.554078992472682</v>
      </c>
    </row>
    <row r="216" spans="1:47" ht="15.75" customHeight="1" x14ac:dyDescent="0.2">
      <c r="A216" s="200" t="s">
        <v>45</v>
      </c>
      <c r="B216" s="201"/>
      <c r="C216" s="201"/>
      <c r="D216" s="201"/>
      <c r="E216" s="201"/>
      <c r="F216" s="201"/>
      <c r="G216" s="201"/>
      <c r="H216" s="201"/>
      <c r="I216" s="201"/>
      <c r="J216" s="202"/>
      <c r="K216" s="65">
        <v>5</v>
      </c>
      <c r="L216" s="52">
        <v>3</v>
      </c>
      <c r="M216" s="49" t="s">
        <v>42</v>
      </c>
      <c r="N216" s="66" t="s">
        <v>44</v>
      </c>
      <c r="O216" s="203"/>
      <c r="P216" s="204"/>
      <c r="Q216" s="204"/>
      <c r="R216" s="204"/>
      <c r="S216" s="204"/>
      <c r="T216" s="205"/>
      <c r="U216" s="67">
        <f>U217</f>
        <v>210</v>
      </c>
      <c r="V216" s="206"/>
      <c r="W216" s="207"/>
      <c r="X216" s="207"/>
      <c r="Y216" s="207"/>
      <c r="Z216" s="207"/>
      <c r="AA216" s="207"/>
      <c r="AB216" s="207"/>
      <c r="AC216" s="207"/>
      <c r="AD216" s="207"/>
      <c r="AE216" s="207"/>
      <c r="AF216" s="207"/>
      <c r="AG216" s="207"/>
      <c r="AH216" s="207"/>
      <c r="AI216" s="207"/>
      <c r="AJ216" s="207"/>
      <c r="AK216" s="207"/>
      <c r="AL216" s="207"/>
      <c r="AM216" s="207"/>
      <c r="AN216" s="207"/>
      <c r="AO216" s="207"/>
      <c r="AP216" s="207"/>
      <c r="AQ216" s="207"/>
      <c r="AR216" s="208"/>
      <c r="AS216" s="68">
        <v>147</v>
      </c>
      <c r="AT216" s="69">
        <f>AT217</f>
        <v>92.471680000000006</v>
      </c>
      <c r="AU216" s="70">
        <f t="shared" ref="AU216" si="3">AT216*100/U216</f>
        <v>44.034133333333344</v>
      </c>
    </row>
    <row r="217" spans="1:47" ht="16.5" customHeight="1" x14ac:dyDescent="0.2">
      <c r="A217" s="200" t="s">
        <v>43</v>
      </c>
      <c r="B217" s="201"/>
      <c r="C217" s="201"/>
      <c r="D217" s="201"/>
      <c r="E217" s="201"/>
      <c r="F217" s="201"/>
      <c r="G217" s="201"/>
      <c r="H217" s="201"/>
      <c r="I217" s="201"/>
      <c r="J217" s="202"/>
      <c r="K217" s="65">
        <v>5</v>
      </c>
      <c r="L217" s="52">
        <v>3</v>
      </c>
      <c r="M217" s="49" t="s">
        <v>42</v>
      </c>
      <c r="N217" s="66" t="s">
        <v>41</v>
      </c>
      <c r="O217" s="203"/>
      <c r="P217" s="204"/>
      <c r="Q217" s="204"/>
      <c r="R217" s="204"/>
      <c r="S217" s="204"/>
      <c r="T217" s="205"/>
      <c r="U217" s="67">
        <v>210</v>
      </c>
      <c r="V217" s="206"/>
      <c r="W217" s="207"/>
      <c r="X217" s="207"/>
      <c r="Y217" s="207"/>
      <c r="Z217" s="207"/>
      <c r="AA217" s="207"/>
      <c r="AB217" s="207"/>
      <c r="AC217" s="207"/>
      <c r="AD217" s="207"/>
      <c r="AE217" s="207"/>
      <c r="AF217" s="207"/>
      <c r="AG217" s="207"/>
      <c r="AH217" s="207"/>
      <c r="AI217" s="207"/>
      <c r="AJ217" s="207"/>
      <c r="AK217" s="207"/>
      <c r="AL217" s="207"/>
      <c r="AM217" s="207"/>
      <c r="AN217" s="207"/>
      <c r="AO217" s="207"/>
      <c r="AP217" s="207"/>
      <c r="AQ217" s="207"/>
      <c r="AR217" s="208"/>
      <c r="AS217" s="68">
        <v>147</v>
      </c>
      <c r="AT217" s="69">
        <v>92.471680000000006</v>
      </c>
      <c r="AU217" s="70">
        <f t="shared" si="2"/>
        <v>44.034133333333344</v>
      </c>
    </row>
    <row r="218" spans="1:47" ht="16.5" customHeight="1" x14ac:dyDescent="0.2">
      <c r="A218" s="200" t="s">
        <v>178</v>
      </c>
      <c r="B218" s="218"/>
      <c r="C218" s="218"/>
      <c r="D218" s="218"/>
      <c r="E218" s="218"/>
      <c r="F218" s="218"/>
      <c r="G218" s="218"/>
      <c r="H218" s="168"/>
      <c r="I218" s="168"/>
      <c r="J218" s="169"/>
      <c r="K218" s="65">
        <v>5</v>
      </c>
      <c r="L218" s="52">
        <v>3</v>
      </c>
      <c r="M218" s="49">
        <v>9900005170</v>
      </c>
      <c r="N218" s="66"/>
      <c r="O218" s="170"/>
      <c r="P218" s="171"/>
      <c r="Q218" s="171"/>
      <c r="R218" s="171"/>
      <c r="S218" s="171"/>
      <c r="T218" s="172"/>
      <c r="U218" s="67">
        <f>U219</f>
        <v>291.97000000000003</v>
      </c>
      <c r="V218" s="173"/>
      <c r="W218" s="174"/>
      <c r="X218" s="174"/>
      <c r="Y218" s="174"/>
      <c r="Z218" s="174"/>
      <c r="AA218" s="174"/>
      <c r="AB218" s="174"/>
      <c r="AC218" s="174"/>
      <c r="AD218" s="174"/>
      <c r="AE218" s="174"/>
      <c r="AF218" s="174"/>
      <c r="AG218" s="174"/>
      <c r="AH218" s="174"/>
      <c r="AI218" s="174"/>
      <c r="AJ218" s="174"/>
      <c r="AK218" s="174"/>
      <c r="AL218" s="174"/>
      <c r="AM218" s="174"/>
      <c r="AN218" s="174"/>
      <c r="AO218" s="174"/>
      <c r="AP218" s="174"/>
      <c r="AQ218" s="174"/>
      <c r="AR218" s="175"/>
      <c r="AS218" s="68"/>
      <c r="AT218" s="69">
        <f>AT219</f>
        <v>291.97000000000003</v>
      </c>
      <c r="AU218" s="70">
        <f t="shared" si="2"/>
        <v>100</v>
      </c>
    </row>
    <row r="219" spans="1:47" ht="26.25" customHeight="1" x14ac:dyDescent="0.2">
      <c r="A219" s="200" t="s">
        <v>28</v>
      </c>
      <c r="B219" s="201"/>
      <c r="C219" s="201"/>
      <c r="D219" s="201"/>
      <c r="E219" s="201"/>
      <c r="F219" s="201"/>
      <c r="G219" s="201"/>
      <c r="H219" s="201"/>
      <c r="I219" s="201"/>
      <c r="J219" s="202"/>
      <c r="K219" s="65">
        <v>5</v>
      </c>
      <c r="L219" s="52">
        <v>3</v>
      </c>
      <c r="M219" s="49">
        <v>9900005170</v>
      </c>
      <c r="N219" s="66">
        <v>200</v>
      </c>
      <c r="O219" s="170"/>
      <c r="P219" s="171"/>
      <c r="Q219" s="171"/>
      <c r="R219" s="171"/>
      <c r="S219" s="171"/>
      <c r="T219" s="172"/>
      <c r="U219" s="67">
        <f>U220</f>
        <v>291.97000000000003</v>
      </c>
      <c r="V219" s="173"/>
      <c r="W219" s="174"/>
      <c r="X219" s="174"/>
      <c r="Y219" s="174"/>
      <c r="Z219" s="174"/>
      <c r="AA219" s="174"/>
      <c r="AB219" s="174"/>
      <c r="AC219" s="174"/>
      <c r="AD219" s="174"/>
      <c r="AE219" s="174"/>
      <c r="AF219" s="174"/>
      <c r="AG219" s="174"/>
      <c r="AH219" s="174"/>
      <c r="AI219" s="174"/>
      <c r="AJ219" s="174"/>
      <c r="AK219" s="174"/>
      <c r="AL219" s="174"/>
      <c r="AM219" s="174"/>
      <c r="AN219" s="174"/>
      <c r="AO219" s="174"/>
      <c r="AP219" s="174"/>
      <c r="AQ219" s="174"/>
      <c r="AR219" s="175"/>
      <c r="AS219" s="68"/>
      <c r="AT219" s="69">
        <f>AT220</f>
        <v>291.97000000000003</v>
      </c>
      <c r="AU219" s="70">
        <f t="shared" si="2"/>
        <v>100</v>
      </c>
    </row>
    <row r="220" spans="1:47" ht="26.25" customHeight="1" x14ac:dyDescent="0.2">
      <c r="A220" s="200" t="s">
        <v>26</v>
      </c>
      <c r="B220" s="201"/>
      <c r="C220" s="201"/>
      <c r="D220" s="201"/>
      <c r="E220" s="201"/>
      <c r="F220" s="201"/>
      <c r="G220" s="201"/>
      <c r="H220" s="201"/>
      <c r="I220" s="201"/>
      <c r="J220" s="202"/>
      <c r="K220" s="65">
        <v>5</v>
      </c>
      <c r="L220" s="52">
        <v>3</v>
      </c>
      <c r="M220" s="49">
        <v>9900005170</v>
      </c>
      <c r="N220" s="66">
        <v>240</v>
      </c>
      <c r="O220" s="170"/>
      <c r="P220" s="171"/>
      <c r="Q220" s="171"/>
      <c r="R220" s="171"/>
      <c r="S220" s="171"/>
      <c r="T220" s="172"/>
      <c r="U220" s="67">
        <v>291.97000000000003</v>
      </c>
      <c r="V220" s="173"/>
      <c r="W220" s="174"/>
      <c r="X220" s="174"/>
      <c r="Y220" s="174"/>
      <c r="Z220" s="174"/>
      <c r="AA220" s="174"/>
      <c r="AB220" s="174"/>
      <c r="AC220" s="174"/>
      <c r="AD220" s="174"/>
      <c r="AE220" s="174"/>
      <c r="AF220" s="174"/>
      <c r="AG220" s="174"/>
      <c r="AH220" s="174"/>
      <c r="AI220" s="174"/>
      <c r="AJ220" s="174"/>
      <c r="AK220" s="174"/>
      <c r="AL220" s="174"/>
      <c r="AM220" s="174"/>
      <c r="AN220" s="174"/>
      <c r="AO220" s="174"/>
      <c r="AP220" s="174"/>
      <c r="AQ220" s="174"/>
      <c r="AR220" s="175"/>
      <c r="AS220" s="68"/>
      <c r="AT220" s="69">
        <v>291.97000000000003</v>
      </c>
      <c r="AU220" s="70">
        <f t="shared" si="2"/>
        <v>100</v>
      </c>
    </row>
    <row r="221" spans="1:47" ht="15" customHeight="1" x14ac:dyDescent="0.2">
      <c r="A221" s="200" t="s">
        <v>40</v>
      </c>
      <c r="B221" s="201"/>
      <c r="C221" s="201"/>
      <c r="D221" s="201"/>
      <c r="E221" s="201"/>
      <c r="F221" s="201"/>
      <c r="G221" s="201"/>
      <c r="H221" s="201"/>
      <c r="I221" s="201"/>
      <c r="J221" s="202"/>
      <c r="K221" s="65">
        <v>5</v>
      </c>
      <c r="L221" s="52">
        <v>3</v>
      </c>
      <c r="M221" s="49" t="s">
        <v>39</v>
      </c>
      <c r="N221" s="66" t="s">
        <v>1</v>
      </c>
      <c r="O221" s="203"/>
      <c r="P221" s="204"/>
      <c r="Q221" s="204"/>
      <c r="R221" s="204"/>
      <c r="S221" s="204"/>
      <c r="T221" s="205"/>
      <c r="U221" s="67">
        <f>U222</f>
        <v>850</v>
      </c>
      <c r="V221" s="206"/>
      <c r="W221" s="207"/>
      <c r="X221" s="207"/>
      <c r="Y221" s="207"/>
      <c r="Z221" s="207"/>
      <c r="AA221" s="207"/>
      <c r="AB221" s="207"/>
      <c r="AC221" s="207"/>
      <c r="AD221" s="207"/>
      <c r="AE221" s="207"/>
      <c r="AF221" s="207"/>
      <c r="AG221" s="207"/>
      <c r="AH221" s="207"/>
      <c r="AI221" s="207"/>
      <c r="AJ221" s="207"/>
      <c r="AK221" s="207"/>
      <c r="AL221" s="207"/>
      <c r="AM221" s="207"/>
      <c r="AN221" s="207"/>
      <c r="AO221" s="207"/>
      <c r="AP221" s="207"/>
      <c r="AQ221" s="207"/>
      <c r="AR221" s="208"/>
      <c r="AS221" s="68">
        <v>147</v>
      </c>
      <c r="AT221" s="69">
        <f>AT222</f>
        <v>830</v>
      </c>
      <c r="AU221" s="70">
        <f t="shared" si="2"/>
        <v>97.647058823529406</v>
      </c>
    </row>
    <row r="222" spans="1:47" ht="27" customHeight="1" x14ac:dyDescent="0.2">
      <c r="A222" s="200" t="s">
        <v>28</v>
      </c>
      <c r="B222" s="201"/>
      <c r="C222" s="201"/>
      <c r="D222" s="201"/>
      <c r="E222" s="201"/>
      <c r="F222" s="201"/>
      <c r="G222" s="201"/>
      <c r="H222" s="201"/>
      <c r="I222" s="201"/>
      <c r="J222" s="202"/>
      <c r="K222" s="65">
        <v>5</v>
      </c>
      <c r="L222" s="52">
        <v>3</v>
      </c>
      <c r="M222" s="49" t="s">
        <v>39</v>
      </c>
      <c r="N222" s="66" t="s">
        <v>27</v>
      </c>
      <c r="O222" s="203"/>
      <c r="P222" s="204"/>
      <c r="Q222" s="204"/>
      <c r="R222" s="204"/>
      <c r="S222" s="204"/>
      <c r="T222" s="205"/>
      <c r="U222" s="67">
        <f>U223</f>
        <v>850</v>
      </c>
      <c r="V222" s="206"/>
      <c r="W222" s="207"/>
      <c r="X222" s="207"/>
      <c r="Y222" s="207"/>
      <c r="Z222" s="207"/>
      <c r="AA222" s="207"/>
      <c r="AB222" s="207"/>
      <c r="AC222" s="207"/>
      <c r="AD222" s="207"/>
      <c r="AE222" s="207"/>
      <c r="AF222" s="207"/>
      <c r="AG222" s="207"/>
      <c r="AH222" s="207"/>
      <c r="AI222" s="207"/>
      <c r="AJ222" s="207"/>
      <c r="AK222" s="207"/>
      <c r="AL222" s="207"/>
      <c r="AM222" s="207"/>
      <c r="AN222" s="207"/>
      <c r="AO222" s="207"/>
      <c r="AP222" s="207"/>
      <c r="AQ222" s="207"/>
      <c r="AR222" s="208"/>
      <c r="AS222" s="68">
        <v>147</v>
      </c>
      <c r="AT222" s="69">
        <f>AT223</f>
        <v>830</v>
      </c>
      <c r="AU222" s="70">
        <f t="shared" si="2"/>
        <v>97.647058823529406</v>
      </c>
    </row>
    <row r="223" spans="1:47" ht="27.75" customHeight="1" x14ac:dyDescent="0.2">
      <c r="A223" s="200" t="s">
        <v>26</v>
      </c>
      <c r="B223" s="201"/>
      <c r="C223" s="201"/>
      <c r="D223" s="201"/>
      <c r="E223" s="201"/>
      <c r="F223" s="201"/>
      <c r="G223" s="201"/>
      <c r="H223" s="201"/>
      <c r="I223" s="201"/>
      <c r="J223" s="202"/>
      <c r="K223" s="65">
        <v>5</v>
      </c>
      <c r="L223" s="52">
        <v>3</v>
      </c>
      <c r="M223" s="49" t="s">
        <v>39</v>
      </c>
      <c r="N223" s="66" t="s">
        <v>24</v>
      </c>
      <c r="O223" s="203"/>
      <c r="P223" s="204"/>
      <c r="Q223" s="204"/>
      <c r="R223" s="204"/>
      <c r="S223" s="204"/>
      <c r="T223" s="205"/>
      <c r="U223" s="67">
        <v>850</v>
      </c>
      <c r="V223" s="206"/>
      <c r="W223" s="207"/>
      <c r="X223" s="207"/>
      <c r="Y223" s="207"/>
      <c r="Z223" s="207"/>
      <c r="AA223" s="207"/>
      <c r="AB223" s="207"/>
      <c r="AC223" s="207"/>
      <c r="AD223" s="207"/>
      <c r="AE223" s="207"/>
      <c r="AF223" s="207"/>
      <c r="AG223" s="207"/>
      <c r="AH223" s="207"/>
      <c r="AI223" s="207"/>
      <c r="AJ223" s="207"/>
      <c r="AK223" s="207"/>
      <c r="AL223" s="207"/>
      <c r="AM223" s="207"/>
      <c r="AN223" s="207"/>
      <c r="AO223" s="207"/>
      <c r="AP223" s="207"/>
      <c r="AQ223" s="207"/>
      <c r="AR223" s="208"/>
      <c r="AS223" s="68">
        <v>147</v>
      </c>
      <c r="AT223" s="69">
        <v>830</v>
      </c>
      <c r="AU223" s="70">
        <f t="shared" si="2"/>
        <v>97.647058823529406</v>
      </c>
    </row>
    <row r="224" spans="1:47" ht="25.5" customHeight="1" x14ac:dyDescent="0.2">
      <c r="A224" s="200" t="s">
        <v>38</v>
      </c>
      <c r="B224" s="201"/>
      <c r="C224" s="201"/>
      <c r="D224" s="201"/>
      <c r="E224" s="201"/>
      <c r="F224" s="201"/>
      <c r="G224" s="201"/>
      <c r="H224" s="201"/>
      <c r="I224" s="201"/>
      <c r="J224" s="202"/>
      <c r="K224" s="65">
        <v>5</v>
      </c>
      <c r="L224" s="52">
        <v>3</v>
      </c>
      <c r="M224" s="49" t="s">
        <v>37</v>
      </c>
      <c r="N224" s="66" t="s">
        <v>1</v>
      </c>
      <c r="O224" s="203"/>
      <c r="P224" s="204"/>
      <c r="Q224" s="204"/>
      <c r="R224" s="204"/>
      <c r="S224" s="204"/>
      <c r="T224" s="205"/>
      <c r="U224" s="67">
        <f>U225</f>
        <v>332.86200000000002</v>
      </c>
      <c r="V224" s="206"/>
      <c r="W224" s="207"/>
      <c r="X224" s="207"/>
      <c r="Y224" s="207"/>
      <c r="Z224" s="207"/>
      <c r="AA224" s="207"/>
      <c r="AB224" s="207"/>
      <c r="AC224" s="207"/>
      <c r="AD224" s="207"/>
      <c r="AE224" s="207"/>
      <c r="AF224" s="207"/>
      <c r="AG224" s="207"/>
      <c r="AH224" s="207"/>
      <c r="AI224" s="207"/>
      <c r="AJ224" s="207"/>
      <c r="AK224" s="207"/>
      <c r="AL224" s="207"/>
      <c r="AM224" s="207"/>
      <c r="AN224" s="207"/>
      <c r="AO224" s="207"/>
      <c r="AP224" s="207"/>
      <c r="AQ224" s="207"/>
      <c r="AR224" s="208"/>
      <c r="AS224" s="68">
        <v>147</v>
      </c>
      <c r="AT224" s="69">
        <f>AT225</f>
        <v>332.50950999999998</v>
      </c>
      <c r="AU224" s="70">
        <f t="shared" si="2"/>
        <v>99.894103262012479</v>
      </c>
    </row>
    <row r="225" spans="1:47" ht="27" customHeight="1" x14ac:dyDescent="0.2">
      <c r="A225" s="200" t="s">
        <v>28</v>
      </c>
      <c r="B225" s="201"/>
      <c r="C225" s="201"/>
      <c r="D225" s="201"/>
      <c r="E225" s="201"/>
      <c r="F225" s="201"/>
      <c r="G225" s="201"/>
      <c r="H225" s="201"/>
      <c r="I225" s="201"/>
      <c r="J225" s="202"/>
      <c r="K225" s="65">
        <v>5</v>
      </c>
      <c r="L225" s="52">
        <v>3</v>
      </c>
      <c r="M225" s="49" t="s">
        <v>37</v>
      </c>
      <c r="N225" s="66" t="s">
        <v>27</v>
      </c>
      <c r="O225" s="203"/>
      <c r="P225" s="204"/>
      <c r="Q225" s="204"/>
      <c r="R225" s="204"/>
      <c r="S225" s="204"/>
      <c r="T225" s="205"/>
      <c r="U225" s="67">
        <f>U226</f>
        <v>332.86200000000002</v>
      </c>
      <c r="V225" s="206"/>
      <c r="W225" s="207"/>
      <c r="X225" s="207"/>
      <c r="Y225" s="207"/>
      <c r="Z225" s="207"/>
      <c r="AA225" s="207"/>
      <c r="AB225" s="207"/>
      <c r="AC225" s="207"/>
      <c r="AD225" s="207"/>
      <c r="AE225" s="207"/>
      <c r="AF225" s="207"/>
      <c r="AG225" s="207"/>
      <c r="AH225" s="207"/>
      <c r="AI225" s="207"/>
      <c r="AJ225" s="207"/>
      <c r="AK225" s="207"/>
      <c r="AL225" s="207"/>
      <c r="AM225" s="207"/>
      <c r="AN225" s="207"/>
      <c r="AO225" s="207"/>
      <c r="AP225" s="207"/>
      <c r="AQ225" s="207"/>
      <c r="AR225" s="208"/>
      <c r="AS225" s="68">
        <v>147</v>
      </c>
      <c r="AT225" s="69">
        <f>AT226</f>
        <v>332.50950999999998</v>
      </c>
      <c r="AU225" s="70">
        <f t="shared" si="2"/>
        <v>99.894103262012479</v>
      </c>
    </row>
    <row r="226" spans="1:47" ht="27.75" customHeight="1" x14ac:dyDescent="0.2">
      <c r="A226" s="200" t="s">
        <v>26</v>
      </c>
      <c r="B226" s="201"/>
      <c r="C226" s="201"/>
      <c r="D226" s="201"/>
      <c r="E226" s="201"/>
      <c r="F226" s="201"/>
      <c r="G226" s="201"/>
      <c r="H226" s="201"/>
      <c r="I226" s="201"/>
      <c r="J226" s="202"/>
      <c r="K226" s="65">
        <v>5</v>
      </c>
      <c r="L226" s="52">
        <v>3</v>
      </c>
      <c r="M226" s="49" t="s">
        <v>37</v>
      </c>
      <c r="N226" s="66" t="s">
        <v>24</v>
      </c>
      <c r="O226" s="203"/>
      <c r="P226" s="204"/>
      <c r="Q226" s="204"/>
      <c r="R226" s="204"/>
      <c r="S226" s="204"/>
      <c r="T226" s="205"/>
      <c r="U226" s="67">
        <v>332.86200000000002</v>
      </c>
      <c r="V226" s="206"/>
      <c r="W226" s="207"/>
      <c r="X226" s="207"/>
      <c r="Y226" s="207"/>
      <c r="Z226" s="207"/>
      <c r="AA226" s="207"/>
      <c r="AB226" s="207"/>
      <c r="AC226" s="207"/>
      <c r="AD226" s="207"/>
      <c r="AE226" s="207"/>
      <c r="AF226" s="207"/>
      <c r="AG226" s="207"/>
      <c r="AH226" s="207"/>
      <c r="AI226" s="207"/>
      <c r="AJ226" s="207"/>
      <c r="AK226" s="207"/>
      <c r="AL226" s="207"/>
      <c r="AM226" s="207"/>
      <c r="AN226" s="207"/>
      <c r="AO226" s="207"/>
      <c r="AP226" s="207"/>
      <c r="AQ226" s="207"/>
      <c r="AR226" s="208"/>
      <c r="AS226" s="68">
        <v>147</v>
      </c>
      <c r="AT226" s="69">
        <v>332.50950999999998</v>
      </c>
      <c r="AU226" s="70">
        <f t="shared" si="2"/>
        <v>99.894103262012479</v>
      </c>
    </row>
    <row r="227" spans="1:47" ht="87" customHeight="1" x14ac:dyDescent="0.2">
      <c r="A227" s="200" t="s">
        <v>172</v>
      </c>
      <c r="B227" s="218"/>
      <c r="C227" s="218"/>
      <c r="D227" s="218"/>
      <c r="E227" s="218"/>
      <c r="F227" s="218"/>
      <c r="G227" s="218"/>
      <c r="H227" s="160"/>
      <c r="I227" s="160"/>
      <c r="J227" s="161"/>
      <c r="K227" s="65">
        <v>5</v>
      </c>
      <c r="L227" s="52">
        <v>3</v>
      </c>
      <c r="M227" s="49">
        <v>9900070370</v>
      </c>
      <c r="N227" s="66"/>
      <c r="O227" s="53"/>
      <c r="P227" s="54"/>
      <c r="Q227" s="54"/>
      <c r="R227" s="54"/>
      <c r="S227" s="54"/>
      <c r="T227" s="55"/>
      <c r="U227" s="67">
        <f>U228</f>
        <v>600</v>
      </c>
      <c r="V227" s="71"/>
      <c r="W227" s="72"/>
      <c r="X227" s="72"/>
      <c r="Y227" s="72"/>
      <c r="Z227" s="72"/>
      <c r="AA227" s="72"/>
      <c r="AB227" s="72"/>
      <c r="AC227" s="72"/>
      <c r="AD227" s="72"/>
      <c r="AE227" s="72"/>
      <c r="AF227" s="72"/>
      <c r="AG227" s="72"/>
      <c r="AH227" s="72"/>
      <c r="AI227" s="72"/>
      <c r="AJ227" s="72"/>
      <c r="AK227" s="72"/>
      <c r="AL227" s="72"/>
      <c r="AM227" s="72"/>
      <c r="AN227" s="72"/>
      <c r="AO227" s="72"/>
      <c r="AP227" s="72"/>
      <c r="AQ227" s="72"/>
      <c r="AR227" s="73"/>
      <c r="AS227" s="68"/>
      <c r="AT227" s="69">
        <f>AT228</f>
        <v>600</v>
      </c>
      <c r="AU227" s="70">
        <f t="shared" si="2"/>
        <v>100</v>
      </c>
    </row>
    <row r="228" spans="1:47" ht="27.75" customHeight="1" x14ac:dyDescent="0.2">
      <c r="A228" s="200" t="s">
        <v>28</v>
      </c>
      <c r="B228" s="201"/>
      <c r="C228" s="201"/>
      <c r="D228" s="201"/>
      <c r="E228" s="201"/>
      <c r="F228" s="201"/>
      <c r="G228" s="201"/>
      <c r="H228" s="201"/>
      <c r="I228" s="201"/>
      <c r="J228" s="202"/>
      <c r="K228" s="65">
        <v>5</v>
      </c>
      <c r="L228" s="52">
        <v>3</v>
      </c>
      <c r="M228" s="49">
        <v>9900070370</v>
      </c>
      <c r="N228" s="66">
        <v>200</v>
      </c>
      <c r="O228" s="53"/>
      <c r="P228" s="54"/>
      <c r="Q228" s="54"/>
      <c r="R228" s="54"/>
      <c r="S228" s="54"/>
      <c r="T228" s="55"/>
      <c r="U228" s="67">
        <f>U229</f>
        <v>600</v>
      </c>
      <c r="V228" s="71"/>
      <c r="W228" s="72"/>
      <c r="X228" s="72"/>
      <c r="Y228" s="72"/>
      <c r="Z228" s="72"/>
      <c r="AA228" s="72"/>
      <c r="AB228" s="72"/>
      <c r="AC228" s="72"/>
      <c r="AD228" s="72"/>
      <c r="AE228" s="72"/>
      <c r="AF228" s="72"/>
      <c r="AG228" s="72"/>
      <c r="AH228" s="72"/>
      <c r="AI228" s="72"/>
      <c r="AJ228" s="72"/>
      <c r="AK228" s="72"/>
      <c r="AL228" s="72"/>
      <c r="AM228" s="72"/>
      <c r="AN228" s="72"/>
      <c r="AO228" s="72"/>
      <c r="AP228" s="72"/>
      <c r="AQ228" s="72"/>
      <c r="AR228" s="73"/>
      <c r="AS228" s="68"/>
      <c r="AT228" s="69">
        <f>AT229</f>
        <v>600</v>
      </c>
      <c r="AU228" s="70">
        <f t="shared" si="2"/>
        <v>100</v>
      </c>
    </row>
    <row r="229" spans="1:47" ht="27.75" customHeight="1" x14ac:dyDescent="0.2">
      <c r="A229" s="200" t="s">
        <v>26</v>
      </c>
      <c r="B229" s="201"/>
      <c r="C229" s="201"/>
      <c r="D229" s="201"/>
      <c r="E229" s="201"/>
      <c r="F229" s="201"/>
      <c r="G229" s="201"/>
      <c r="H229" s="201"/>
      <c r="I229" s="201"/>
      <c r="J229" s="202"/>
      <c r="K229" s="65">
        <v>5</v>
      </c>
      <c r="L229" s="52">
        <v>3</v>
      </c>
      <c r="M229" s="49">
        <v>9900070370</v>
      </c>
      <c r="N229" s="66">
        <v>240</v>
      </c>
      <c r="O229" s="53"/>
      <c r="P229" s="54"/>
      <c r="Q229" s="54"/>
      <c r="R229" s="54"/>
      <c r="S229" s="54"/>
      <c r="T229" s="55"/>
      <c r="U229" s="67">
        <v>600</v>
      </c>
      <c r="V229" s="71"/>
      <c r="W229" s="72"/>
      <c r="X229" s="72"/>
      <c r="Y229" s="72"/>
      <c r="Z229" s="72"/>
      <c r="AA229" s="72"/>
      <c r="AB229" s="72"/>
      <c r="AC229" s="72"/>
      <c r="AD229" s="72"/>
      <c r="AE229" s="72"/>
      <c r="AF229" s="72"/>
      <c r="AG229" s="72"/>
      <c r="AH229" s="72"/>
      <c r="AI229" s="72"/>
      <c r="AJ229" s="72"/>
      <c r="AK229" s="72"/>
      <c r="AL229" s="72"/>
      <c r="AM229" s="72"/>
      <c r="AN229" s="72"/>
      <c r="AO229" s="72"/>
      <c r="AP229" s="72"/>
      <c r="AQ229" s="72"/>
      <c r="AR229" s="73"/>
      <c r="AS229" s="68"/>
      <c r="AT229" s="69">
        <v>600</v>
      </c>
      <c r="AU229" s="70">
        <f t="shared" si="2"/>
        <v>100</v>
      </c>
    </row>
    <row r="230" spans="1:47" ht="62.25" customHeight="1" x14ac:dyDescent="0.2">
      <c r="A230" s="200" t="s">
        <v>36</v>
      </c>
      <c r="B230" s="218"/>
      <c r="C230" s="218"/>
      <c r="D230" s="218"/>
      <c r="E230" s="218"/>
      <c r="F230" s="218"/>
      <c r="G230" s="218"/>
      <c r="H230" s="160"/>
      <c r="I230" s="160"/>
      <c r="J230" s="161"/>
      <c r="K230" s="65">
        <v>5</v>
      </c>
      <c r="L230" s="52">
        <v>3</v>
      </c>
      <c r="M230" s="49">
        <v>9900070516</v>
      </c>
      <c r="N230" s="66"/>
      <c r="O230" s="162"/>
      <c r="P230" s="163"/>
      <c r="Q230" s="163"/>
      <c r="R230" s="163"/>
      <c r="S230" s="163"/>
      <c r="T230" s="164"/>
      <c r="U230" s="67">
        <f>U231</f>
        <v>507.8</v>
      </c>
      <c r="V230" s="165"/>
      <c r="W230" s="166"/>
      <c r="X230" s="166"/>
      <c r="Y230" s="166"/>
      <c r="Z230" s="166"/>
      <c r="AA230" s="166"/>
      <c r="AB230" s="166"/>
      <c r="AC230" s="166"/>
      <c r="AD230" s="166"/>
      <c r="AE230" s="166"/>
      <c r="AF230" s="166"/>
      <c r="AG230" s="166"/>
      <c r="AH230" s="166"/>
      <c r="AI230" s="166"/>
      <c r="AJ230" s="166"/>
      <c r="AK230" s="166"/>
      <c r="AL230" s="166"/>
      <c r="AM230" s="166"/>
      <c r="AN230" s="166"/>
      <c r="AO230" s="166"/>
      <c r="AP230" s="166"/>
      <c r="AQ230" s="166"/>
      <c r="AR230" s="167"/>
      <c r="AS230" s="68"/>
      <c r="AT230" s="69">
        <f>AT231</f>
        <v>507.8</v>
      </c>
      <c r="AU230" s="70">
        <f t="shared" si="2"/>
        <v>100</v>
      </c>
    </row>
    <row r="231" spans="1:47" ht="27.75" customHeight="1" x14ac:dyDescent="0.2">
      <c r="A231" s="200" t="s">
        <v>28</v>
      </c>
      <c r="B231" s="201"/>
      <c r="C231" s="201"/>
      <c r="D231" s="201"/>
      <c r="E231" s="201"/>
      <c r="F231" s="201"/>
      <c r="G231" s="201"/>
      <c r="H231" s="201"/>
      <c r="I231" s="201"/>
      <c r="J231" s="202"/>
      <c r="K231" s="65">
        <v>5</v>
      </c>
      <c r="L231" s="52">
        <v>3</v>
      </c>
      <c r="M231" s="49">
        <v>9900070516</v>
      </c>
      <c r="N231" s="66">
        <v>200</v>
      </c>
      <c r="O231" s="162"/>
      <c r="P231" s="163"/>
      <c r="Q231" s="163"/>
      <c r="R231" s="163"/>
      <c r="S231" s="163"/>
      <c r="T231" s="164"/>
      <c r="U231" s="67">
        <f>U232</f>
        <v>507.8</v>
      </c>
      <c r="V231" s="165"/>
      <c r="W231" s="166"/>
      <c r="X231" s="166"/>
      <c r="Y231" s="166"/>
      <c r="Z231" s="166"/>
      <c r="AA231" s="166"/>
      <c r="AB231" s="166"/>
      <c r="AC231" s="166"/>
      <c r="AD231" s="166"/>
      <c r="AE231" s="166"/>
      <c r="AF231" s="166"/>
      <c r="AG231" s="166"/>
      <c r="AH231" s="166"/>
      <c r="AI231" s="166"/>
      <c r="AJ231" s="166"/>
      <c r="AK231" s="166"/>
      <c r="AL231" s="166"/>
      <c r="AM231" s="166"/>
      <c r="AN231" s="166"/>
      <c r="AO231" s="166"/>
      <c r="AP231" s="166"/>
      <c r="AQ231" s="166"/>
      <c r="AR231" s="167"/>
      <c r="AS231" s="68"/>
      <c r="AT231" s="69">
        <f>AT232</f>
        <v>507.8</v>
      </c>
      <c r="AU231" s="70">
        <f t="shared" si="2"/>
        <v>100</v>
      </c>
    </row>
    <row r="232" spans="1:47" ht="27.75" customHeight="1" x14ac:dyDescent="0.2">
      <c r="A232" s="200" t="s">
        <v>26</v>
      </c>
      <c r="B232" s="201"/>
      <c r="C232" s="201"/>
      <c r="D232" s="201"/>
      <c r="E232" s="201"/>
      <c r="F232" s="201"/>
      <c r="G232" s="201"/>
      <c r="H232" s="201"/>
      <c r="I232" s="201"/>
      <c r="J232" s="202"/>
      <c r="K232" s="65">
        <v>5</v>
      </c>
      <c r="L232" s="52">
        <v>3</v>
      </c>
      <c r="M232" s="49">
        <v>9900070516</v>
      </c>
      <c r="N232" s="66">
        <v>240</v>
      </c>
      <c r="O232" s="162"/>
      <c r="P232" s="163"/>
      <c r="Q232" s="163"/>
      <c r="R232" s="163"/>
      <c r="S232" s="163"/>
      <c r="T232" s="164"/>
      <c r="U232" s="67">
        <v>507.8</v>
      </c>
      <c r="V232" s="165"/>
      <c r="W232" s="166"/>
      <c r="X232" s="166"/>
      <c r="Y232" s="166"/>
      <c r="Z232" s="166"/>
      <c r="AA232" s="166"/>
      <c r="AB232" s="166"/>
      <c r="AC232" s="166"/>
      <c r="AD232" s="166"/>
      <c r="AE232" s="166"/>
      <c r="AF232" s="166"/>
      <c r="AG232" s="166"/>
      <c r="AH232" s="166"/>
      <c r="AI232" s="166"/>
      <c r="AJ232" s="166"/>
      <c r="AK232" s="166"/>
      <c r="AL232" s="166"/>
      <c r="AM232" s="166"/>
      <c r="AN232" s="166"/>
      <c r="AO232" s="166"/>
      <c r="AP232" s="166"/>
      <c r="AQ232" s="166"/>
      <c r="AR232" s="167"/>
      <c r="AS232" s="68"/>
      <c r="AT232" s="69">
        <v>507.8</v>
      </c>
      <c r="AU232" s="70">
        <f t="shared" si="2"/>
        <v>100</v>
      </c>
    </row>
    <row r="233" spans="1:47" ht="98.25" customHeight="1" x14ac:dyDescent="0.2">
      <c r="A233" s="200" t="s">
        <v>174</v>
      </c>
      <c r="B233" s="218"/>
      <c r="C233" s="218"/>
      <c r="D233" s="218"/>
      <c r="E233" s="218"/>
      <c r="F233" s="218"/>
      <c r="G233" s="218"/>
      <c r="H233" s="160"/>
      <c r="I233" s="160"/>
      <c r="J233" s="161"/>
      <c r="K233" s="65">
        <v>5</v>
      </c>
      <c r="L233" s="52">
        <v>3</v>
      </c>
      <c r="M233" s="49" t="s">
        <v>173</v>
      </c>
      <c r="N233" s="66"/>
      <c r="O233" s="162"/>
      <c r="P233" s="163"/>
      <c r="Q233" s="163"/>
      <c r="R233" s="163"/>
      <c r="S233" s="163"/>
      <c r="T233" s="164"/>
      <c r="U233" s="67">
        <f>U234</f>
        <v>10</v>
      </c>
      <c r="V233" s="165"/>
      <c r="W233" s="166"/>
      <c r="X233" s="166"/>
      <c r="Y233" s="166"/>
      <c r="Z233" s="166"/>
      <c r="AA233" s="166"/>
      <c r="AB233" s="166"/>
      <c r="AC233" s="166"/>
      <c r="AD233" s="166"/>
      <c r="AE233" s="166"/>
      <c r="AF233" s="166"/>
      <c r="AG233" s="166"/>
      <c r="AH233" s="166"/>
      <c r="AI233" s="166"/>
      <c r="AJ233" s="166"/>
      <c r="AK233" s="166"/>
      <c r="AL233" s="166"/>
      <c r="AM233" s="166"/>
      <c r="AN233" s="166"/>
      <c r="AO233" s="166"/>
      <c r="AP233" s="166"/>
      <c r="AQ233" s="166"/>
      <c r="AR233" s="167"/>
      <c r="AS233" s="68"/>
      <c r="AT233" s="69">
        <f>AT234</f>
        <v>10</v>
      </c>
      <c r="AU233" s="70">
        <f t="shared" si="2"/>
        <v>100</v>
      </c>
    </row>
    <row r="234" spans="1:47" ht="27.75" customHeight="1" x14ac:dyDescent="0.2">
      <c r="A234" s="200" t="s">
        <v>28</v>
      </c>
      <c r="B234" s="201"/>
      <c r="C234" s="201"/>
      <c r="D234" s="201"/>
      <c r="E234" s="201"/>
      <c r="F234" s="201"/>
      <c r="G234" s="201"/>
      <c r="H234" s="201"/>
      <c r="I234" s="201"/>
      <c r="J234" s="202"/>
      <c r="K234" s="65">
        <v>5</v>
      </c>
      <c r="L234" s="52">
        <v>3</v>
      </c>
      <c r="M234" s="49" t="s">
        <v>173</v>
      </c>
      <c r="N234" s="66">
        <v>200</v>
      </c>
      <c r="O234" s="162"/>
      <c r="P234" s="163"/>
      <c r="Q234" s="163"/>
      <c r="R234" s="163"/>
      <c r="S234" s="163"/>
      <c r="T234" s="164"/>
      <c r="U234" s="67">
        <f>U235</f>
        <v>10</v>
      </c>
      <c r="V234" s="165"/>
      <c r="W234" s="166"/>
      <c r="X234" s="166"/>
      <c r="Y234" s="166"/>
      <c r="Z234" s="166"/>
      <c r="AA234" s="166"/>
      <c r="AB234" s="166"/>
      <c r="AC234" s="166"/>
      <c r="AD234" s="166"/>
      <c r="AE234" s="166"/>
      <c r="AF234" s="166"/>
      <c r="AG234" s="166"/>
      <c r="AH234" s="166"/>
      <c r="AI234" s="166"/>
      <c r="AJ234" s="166"/>
      <c r="AK234" s="166"/>
      <c r="AL234" s="166"/>
      <c r="AM234" s="166"/>
      <c r="AN234" s="166"/>
      <c r="AO234" s="166"/>
      <c r="AP234" s="166"/>
      <c r="AQ234" s="166"/>
      <c r="AR234" s="167"/>
      <c r="AS234" s="68"/>
      <c r="AT234" s="69">
        <f>AT235</f>
        <v>10</v>
      </c>
      <c r="AU234" s="70">
        <f t="shared" si="2"/>
        <v>100</v>
      </c>
    </row>
    <row r="235" spans="1:47" ht="27.75" customHeight="1" x14ac:dyDescent="0.2">
      <c r="A235" s="200" t="s">
        <v>26</v>
      </c>
      <c r="B235" s="201"/>
      <c r="C235" s="201"/>
      <c r="D235" s="201"/>
      <c r="E235" s="201"/>
      <c r="F235" s="201"/>
      <c r="G235" s="201"/>
      <c r="H235" s="201"/>
      <c r="I235" s="201"/>
      <c r="J235" s="202"/>
      <c r="K235" s="65">
        <v>5</v>
      </c>
      <c r="L235" s="52">
        <v>3</v>
      </c>
      <c r="M235" s="49" t="s">
        <v>173</v>
      </c>
      <c r="N235" s="66">
        <v>240</v>
      </c>
      <c r="O235" s="162"/>
      <c r="P235" s="163"/>
      <c r="Q235" s="163"/>
      <c r="R235" s="163"/>
      <c r="S235" s="163"/>
      <c r="T235" s="164"/>
      <c r="U235" s="67">
        <v>10</v>
      </c>
      <c r="V235" s="165"/>
      <c r="W235" s="166"/>
      <c r="X235" s="166"/>
      <c r="Y235" s="166"/>
      <c r="Z235" s="166"/>
      <c r="AA235" s="166"/>
      <c r="AB235" s="166"/>
      <c r="AC235" s="166"/>
      <c r="AD235" s="166"/>
      <c r="AE235" s="166"/>
      <c r="AF235" s="166"/>
      <c r="AG235" s="166"/>
      <c r="AH235" s="166"/>
      <c r="AI235" s="166"/>
      <c r="AJ235" s="166"/>
      <c r="AK235" s="166"/>
      <c r="AL235" s="166"/>
      <c r="AM235" s="166"/>
      <c r="AN235" s="166"/>
      <c r="AO235" s="166"/>
      <c r="AP235" s="166"/>
      <c r="AQ235" s="166"/>
      <c r="AR235" s="167"/>
      <c r="AS235" s="68"/>
      <c r="AT235" s="69">
        <v>10</v>
      </c>
      <c r="AU235" s="70">
        <f t="shared" si="2"/>
        <v>100</v>
      </c>
    </row>
    <row r="236" spans="1:47" ht="36.75" customHeight="1" x14ac:dyDescent="0.2">
      <c r="A236" s="200" t="s">
        <v>184</v>
      </c>
      <c r="B236" s="218"/>
      <c r="C236" s="218"/>
      <c r="D236" s="218"/>
      <c r="E236" s="218"/>
      <c r="F236" s="218"/>
      <c r="G236" s="218"/>
      <c r="H236" s="192"/>
      <c r="I236" s="192"/>
      <c r="J236" s="193"/>
      <c r="K236" s="65">
        <v>5</v>
      </c>
      <c r="L236" s="52">
        <v>3</v>
      </c>
      <c r="M236" s="49" t="s">
        <v>185</v>
      </c>
      <c r="N236" s="66"/>
      <c r="O236" s="194"/>
      <c r="P236" s="195"/>
      <c r="Q236" s="195"/>
      <c r="R236" s="195"/>
      <c r="S236" s="195"/>
      <c r="T236" s="196"/>
      <c r="U236" s="67">
        <f>U237</f>
        <v>11262.8</v>
      </c>
      <c r="V236" s="197"/>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9"/>
      <c r="AS236" s="68"/>
      <c r="AT236" s="69">
        <f>AT237</f>
        <v>11262.480509999999</v>
      </c>
      <c r="AU236" s="70">
        <f t="shared" si="2"/>
        <v>99.997163316404453</v>
      </c>
    </row>
    <row r="237" spans="1:47" ht="27.75" customHeight="1" x14ac:dyDescent="0.2">
      <c r="A237" s="200" t="s">
        <v>28</v>
      </c>
      <c r="B237" s="201"/>
      <c r="C237" s="201"/>
      <c r="D237" s="201"/>
      <c r="E237" s="201"/>
      <c r="F237" s="201"/>
      <c r="G237" s="201"/>
      <c r="H237" s="201"/>
      <c r="I237" s="201"/>
      <c r="J237" s="202"/>
      <c r="K237" s="65">
        <v>5</v>
      </c>
      <c r="L237" s="52">
        <v>3</v>
      </c>
      <c r="M237" s="49" t="s">
        <v>185</v>
      </c>
      <c r="N237" s="66">
        <v>200</v>
      </c>
      <c r="O237" s="194"/>
      <c r="P237" s="195"/>
      <c r="Q237" s="195"/>
      <c r="R237" s="195"/>
      <c r="S237" s="195"/>
      <c r="T237" s="196"/>
      <c r="U237" s="67">
        <f>U238</f>
        <v>11262.8</v>
      </c>
      <c r="V237" s="197"/>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9"/>
      <c r="AS237" s="68"/>
      <c r="AT237" s="69">
        <f>AT238</f>
        <v>11262.480509999999</v>
      </c>
      <c r="AU237" s="70">
        <f t="shared" si="2"/>
        <v>99.997163316404453</v>
      </c>
    </row>
    <row r="238" spans="1:47" ht="27.75" customHeight="1" x14ac:dyDescent="0.2">
      <c r="A238" s="200" t="s">
        <v>26</v>
      </c>
      <c r="B238" s="201"/>
      <c r="C238" s="201"/>
      <c r="D238" s="201"/>
      <c r="E238" s="201"/>
      <c r="F238" s="201"/>
      <c r="G238" s="201"/>
      <c r="H238" s="201"/>
      <c r="I238" s="201"/>
      <c r="J238" s="202"/>
      <c r="K238" s="65">
        <v>5</v>
      </c>
      <c r="L238" s="52">
        <v>3</v>
      </c>
      <c r="M238" s="49" t="s">
        <v>185</v>
      </c>
      <c r="N238" s="66">
        <v>240</v>
      </c>
      <c r="O238" s="194"/>
      <c r="P238" s="195"/>
      <c r="Q238" s="195"/>
      <c r="R238" s="195"/>
      <c r="S238" s="195"/>
      <c r="T238" s="196"/>
      <c r="U238" s="67">
        <v>11262.8</v>
      </c>
      <c r="V238" s="197"/>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9"/>
      <c r="AS238" s="68"/>
      <c r="AT238" s="69">
        <v>11262.480509999999</v>
      </c>
      <c r="AU238" s="70">
        <f t="shared" si="2"/>
        <v>99.997163316404453</v>
      </c>
    </row>
    <row r="239" spans="1:47" ht="27.75" customHeight="1" x14ac:dyDescent="0.2">
      <c r="A239" s="200" t="s">
        <v>152</v>
      </c>
      <c r="B239" s="218"/>
      <c r="C239" s="218"/>
      <c r="D239" s="218"/>
      <c r="E239" s="218"/>
      <c r="F239" s="218"/>
      <c r="G239" s="218"/>
      <c r="H239" s="99"/>
      <c r="I239" s="99"/>
      <c r="J239" s="100"/>
      <c r="K239" s="65">
        <v>5</v>
      </c>
      <c r="L239" s="52">
        <v>5</v>
      </c>
      <c r="M239" s="49"/>
      <c r="N239" s="66"/>
      <c r="O239" s="101"/>
      <c r="P239" s="102"/>
      <c r="Q239" s="102"/>
      <c r="R239" s="102"/>
      <c r="S239" s="102"/>
      <c r="T239" s="103"/>
      <c r="U239" s="67">
        <f>U240</f>
        <v>2876.7520000000004</v>
      </c>
      <c r="V239" s="104"/>
      <c r="W239" s="105"/>
      <c r="X239" s="105"/>
      <c r="Y239" s="105"/>
      <c r="Z239" s="105"/>
      <c r="AA239" s="105"/>
      <c r="AB239" s="105"/>
      <c r="AC239" s="105"/>
      <c r="AD239" s="105"/>
      <c r="AE239" s="105"/>
      <c r="AF239" s="105"/>
      <c r="AG239" s="105"/>
      <c r="AH239" s="105"/>
      <c r="AI239" s="105"/>
      <c r="AJ239" s="105"/>
      <c r="AK239" s="105"/>
      <c r="AL239" s="105"/>
      <c r="AM239" s="105"/>
      <c r="AN239" s="105"/>
      <c r="AO239" s="105"/>
      <c r="AP239" s="105"/>
      <c r="AQ239" s="105"/>
      <c r="AR239" s="106"/>
      <c r="AS239" s="68"/>
      <c r="AT239" s="69">
        <f>AT240</f>
        <v>2798.2399699999996</v>
      </c>
      <c r="AU239" s="70">
        <f t="shared" si="2"/>
        <v>97.270809927306885</v>
      </c>
    </row>
    <row r="240" spans="1:47" ht="14.25" customHeight="1" x14ac:dyDescent="0.2">
      <c r="A240" s="200" t="s">
        <v>9</v>
      </c>
      <c r="B240" s="201"/>
      <c r="C240" s="201"/>
      <c r="D240" s="201"/>
      <c r="E240" s="201"/>
      <c r="F240" s="201"/>
      <c r="G240" s="201"/>
      <c r="H240" s="201"/>
      <c r="I240" s="201"/>
      <c r="J240" s="202"/>
      <c r="K240" s="65">
        <v>5</v>
      </c>
      <c r="L240" s="52">
        <v>5</v>
      </c>
      <c r="M240" s="49">
        <v>9900000000</v>
      </c>
      <c r="N240" s="66"/>
      <c r="O240" s="101"/>
      <c r="P240" s="102"/>
      <c r="Q240" s="102"/>
      <c r="R240" s="102"/>
      <c r="S240" s="102"/>
      <c r="T240" s="103"/>
      <c r="U240" s="67">
        <f>U241</f>
        <v>2876.7520000000004</v>
      </c>
      <c r="V240" s="104"/>
      <c r="W240" s="105"/>
      <c r="X240" s="105"/>
      <c r="Y240" s="105"/>
      <c r="Z240" s="105"/>
      <c r="AA240" s="105"/>
      <c r="AB240" s="105"/>
      <c r="AC240" s="105"/>
      <c r="AD240" s="105"/>
      <c r="AE240" s="105"/>
      <c r="AF240" s="105"/>
      <c r="AG240" s="105"/>
      <c r="AH240" s="105"/>
      <c r="AI240" s="105"/>
      <c r="AJ240" s="105"/>
      <c r="AK240" s="105"/>
      <c r="AL240" s="105"/>
      <c r="AM240" s="105"/>
      <c r="AN240" s="105"/>
      <c r="AO240" s="105"/>
      <c r="AP240" s="105"/>
      <c r="AQ240" s="105"/>
      <c r="AR240" s="106"/>
      <c r="AS240" s="68"/>
      <c r="AT240" s="69">
        <f>AT241</f>
        <v>2798.2399699999996</v>
      </c>
      <c r="AU240" s="70">
        <f t="shared" ref="AU240:AU245" si="4">AT240*100/U240</f>
        <v>97.270809927306885</v>
      </c>
    </row>
    <row r="241" spans="1:47" ht="27.75" customHeight="1" x14ac:dyDescent="0.2">
      <c r="A241" s="200" t="s">
        <v>153</v>
      </c>
      <c r="B241" s="218"/>
      <c r="C241" s="218"/>
      <c r="D241" s="218"/>
      <c r="E241" s="218"/>
      <c r="F241" s="218"/>
      <c r="G241" s="218"/>
      <c r="H241" s="99"/>
      <c r="I241" s="99"/>
      <c r="J241" s="100"/>
      <c r="K241" s="65">
        <v>5</v>
      </c>
      <c r="L241" s="52">
        <v>5</v>
      </c>
      <c r="M241" s="49">
        <v>9900031590</v>
      </c>
      <c r="N241" s="66"/>
      <c r="O241" s="101"/>
      <c r="P241" s="102"/>
      <c r="Q241" s="102"/>
      <c r="R241" s="102"/>
      <c r="S241" s="102"/>
      <c r="T241" s="103"/>
      <c r="U241" s="67">
        <f>U242+U244</f>
        <v>2876.7520000000004</v>
      </c>
      <c r="V241" s="104"/>
      <c r="W241" s="105"/>
      <c r="X241" s="105"/>
      <c r="Y241" s="105"/>
      <c r="Z241" s="105"/>
      <c r="AA241" s="105"/>
      <c r="AB241" s="105"/>
      <c r="AC241" s="105"/>
      <c r="AD241" s="105"/>
      <c r="AE241" s="105"/>
      <c r="AF241" s="105"/>
      <c r="AG241" s="105"/>
      <c r="AH241" s="105"/>
      <c r="AI241" s="105"/>
      <c r="AJ241" s="105"/>
      <c r="AK241" s="105"/>
      <c r="AL241" s="105"/>
      <c r="AM241" s="105"/>
      <c r="AN241" s="105"/>
      <c r="AO241" s="105"/>
      <c r="AP241" s="105"/>
      <c r="AQ241" s="105"/>
      <c r="AR241" s="106"/>
      <c r="AS241" s="68"/>
      <c r="AT241" s="69">
        <f>AT242+AT244</f>
        <v>2798.2399699999996</v>
      </c>
      <c r="AU241" s="70">
        <f t="shared" si="4"/>
        <v>97.270809927306885</v>
      </c>
    </row>
    <row r="242" spans="1:47" ht="63.75" customHeight="1" x14ac:dyDescent="0.2">
      <c r="A242" s="200" t="s">
        <v>23</v>
      </c>
      <c r="B242" s="201"/>
      <c r="C242" s="201"/>
      <c r="D242" s="201"/>
      <c r="E242" s="201"/>
      <c r="F242" s="201"/>
      <c r="G242" s="201"/>
      <c r="H242" s="201"/>
      <c r="I242" s="201"/>
      <c r="J242" s="202"/>
      <c r="K242" s="65">
        <v>5</v>
      </c>
      <c r="L242" s="52">
        <v>5</v>
      </c>
      <c r="M242" s="49">
        <v>9900031590</v>
      </c>
      <c r="N242" s="66">
        <v>100</v>
      </c>
      <c r="O242" s="101"/>
      <c r="P242" s="102"/>
      <c r="Q242" s="102"/>
      <c r="R242" s="102"/>
      <c r="S242" s="102"/>
      <c r="T242" s="103"/>
      <c r="U242" s="67">
        <f>U243</f>
        <v>2261.0520000000001</v>
      </c>
      <c r="V242" s="104"/>
      <c r="W242" s="105"/>
      <c r="X242" s="105"/>
      <c r="Y242" s="105"/>
      <c r="Z242" s="105"/>
      <c r="AA242" s="105"/>
      <c r="AB242" s="105"/>
      <c r="AC242" s="105"/>
      <c r="AD242" s="105"/>
      <c r="AE242" s="105"/>
      <c r="AF242" s="105"/>
      <c r="AG242" s="105"/>
      <c r="AH242" s="105"/>
      <c r="AI242" s="105"/>
      <c r="AJ242" s="105"/>
      <c r="AK242" s="105"/>
      <c r="AL242" s="105"/>
      <c r="AM242" s="105"/>
      <c r="AN242" s="105"/>
      <c r="AO242" s="105"/>
      <c r="AP242" s="105"/>
      <c r="AQ242" s="105"/>
      <c r="AR242" s="106"/>
      <c r="AS242" s="68"/>
      <c r="AT242" s="69">
        <f>AT243</f>
        <v>2239.4490999999998</v>
      </c>
      <c r="AU242" s="70">
        <f t="shared" si="4"/>
        <v>99.044564211703204</v>
      </c>
    </row>
    <row r="243" spans="1:47" ht="15" customHeight="1" x14ac:dyDescent="0.2">
      <c r="A243" s="200" t="s">
        <v>21</v>
      </c>
      <c r="B243" s="201"/>
      <c r="C243" s="201"/>
      <c r="D243" s="201"/>
      <c r="E243" s="201"/>
      <c r="F243" s="201"/>
      <c r="G243" s="201"/>
      <c r="H243" s="201"/>
      <c r="I243" s="201"/>
      <c r="J243" s="202"/>
      <c r="K243" s="65">
        <v>5</v>
      </c>
      <c r="L243" s="52">
        <v>5</v>
      </c>
      <c r="M243" s="49">
        <v>9900031590</v>
      </c>
      <c r="N243" s="66">
        <v>110</v>
      </c>
      <c r="O243" s="101"/>
      <c r="P243" s="102"/>
      <c r="Q243" s="102"/>
      <c r="R243" s="102"/>
      <c r="S243" s="102"/>
      <c r="T243" s="103"/>
      <c r="U243" s="67">
        <v>2261.0520000000001</v>
      </c>
      <c r="V243" s="104"/>
      <c r="W243" s="105"/>
      <c r="X243" s="105"/>
      <c r="Y243" s="105"/>
      <c r="Z243" s="105"/>
      <c r="AA243" s="105"/>
      <c r="AB243" s="105"/>
      <c r="AC243" s="105"/>
      <c r="AD243" s="105"/>
      <c r="AE243" s="105"/>
      <c r="AF243" s="105"/>
      <c r="AG243" s="105"/>
      <c r="AH243" s="105"/>
      <c r="AI243" s="105"/>
      <c r="AJ243" s="105"/>
      <c r="AK243" s="105"/>
      <c r="AL243" s="105"/>
      <c r="AM243" s="105"/>
      <c r="AN243" s="105"/>
      <c r="AO243" s="105"/>
      <c r="AP243" s="105"/>
      <c r="AQ243" s="105"/>
      <c r="AR243" s="106"/>
      <c r="AS243" s="68"/>
      <c r="AT243" s="69">
        <v>2239.4490999999998</v>
      </c>
      <c r="AU243" s="70">
        <f t="shared" si="4"/>
        <v>99.044564211703204</v>
      </c>
    </row>
    <row r="244" spans="1:47" ht="27.75" customHeight="1" x14ac:dyDescent="0.2">
      <c r="A244" s="200" t="s">
        <v>28</v>
      </c>
      <c r="B244" s="201"/>
      <c r="C244" s="201"/>
      <c r="D244" s="201"/>
      <c r="E244" s="201"/>
      <c r="F244" s="201"/>
      <c r="G244" s="201"/>
      <c r="H244" s="201"/>
      <c r="I244" s="201"/>
      <c r="J244" s="202"/>
      <c r="K244" s="65">
        <v>5</v>
      </c>
      <c r="L244" s="52">
        <v>5</v>
      </c>
      <c r="M244" s="49">
        <v>9900031590</v>
      </c>
      <c r="N244" s="66">
        <v>200</v>
      </c>
      <c r="O244" s="101"/>
      <c r="P244" s="102"/>
      <c r="Q244" s="102"/>
      <c r="R244" s="102"/>
      <c r="S244" s="102"/>
      <c r="T244" s="103"/>
      <c r="U244" s="67">
        <f>U245</f>
        <v>615.70000000000005</v>
      </c>
      <c r="V244" s="104"/>
      <c r="W244" s="105"/>
      <c r="X244" s="105"/>
      <c r="Y244" s="105"/>
      <c r="Z244" s="105"/>
      <c r="AA244" s="105"/>
      <c r="AB244" s="105"/>
      <c r="AC244" s="105"/>
      <c r="AD244" s="105"/>
      <c r="AE244" s="105"/>
      <c r="AF244" s="105"/>
      <c r="AG244" s="105"/>
      <c r="AH244" s="105"/>
      <c r="AI244" s="105"/>
      <c r="AJ244" s="105"/>
      <c r="AK244" s="105"/>
      <c r="AL244" s="105"/>
      <c r="AM244" s="105"/>
      <c r="AN244" s="105"/>
      <c r="AO244" s="105"/>
      <c r="AP244" s="105"/>
      <c r="AQ244" s="105"/>
      <c r="AR244" s="106"/>
      <c r="AS244" s="68"/>
      <c r="AT244" s="69">
        <f>AT245</f>
        <v>558.79087000000004</v>
      </c>
      <c r="AU244" s="70">
        <f t="shared" si="4"/>
        <v>90.757003410751992</v>
      </c>
    </row>
    <row r="245" spans="1:47" ht="27.75" customHeight="1" x14ac:dyDescent="0.2">
      <c r="A245" s="200" t="s">
        <v>26</v>
      </c>
      <c r="B245" s="201"/>
      <c r="C245" s="201"/>
      <c r="D245" s="201"/>
      <c r="E245" s="201"/>
      <c r="F245" s="201"/>
      <c r="G245" s="201"/>
      <c r="H245" s="201"/>
      <c r="I245" s="201"/>
      <c r="J245" s="202"/>
      <c r="K245" s="65">
        <v>5</v>
      </c>
      <c r="L245" s="52">
        <v>5</v>
      </c>
      <c r="M245" s="49">
        <v>9900031590</v>
      </c>
      <c r="N245" s="66">
        <v>240</v>
      </c>
      <c r="O245" s="101"/>
      <c r="P245" s="102"/>
      <c r="Q245" s="102"/>
      <c r="R245" s="102"/>
      <c r="S245" s="102"/>
      <c r="T245" s="103"/>
      <c r="U245" s="67">
        <v>615.70000000000005</v>
      </c>
      <c r="V245" s="104"/>
      <c r="W245" s="105"/>
      <c r="X245" s="105"/>
      <c r="Y245" s="105"/>
      <c r="Z245" s="105"/>
      <c r="AA245" s="105"/>
      <c r="AB245" s="105"/>
      <c r="AC245" s="105"/>
      <c r="AD245" s="105"/>
      <c r="AE245" s="105"/>
      <c r="AF245" s="105"/>
      <c r="AG245" s="105"/>
      <c r="AH245" s="105"/>
      <c r="AI245" s="105"/>
      <c r="AJ245" s="105"/>
      <c r="AK245" s="105"/>
      <c r="AL245" s="105"/>
      <c r="AM245" s="105"/>
      <c r="AN245" s="105"/>
      <c r="AO245" s="105"/>
      <c r="AP245" s="105"/>
      <c r="AQ245" s="105"/>
      <c r="AR245" s="106"/>
      <c r="AS245" s="68"/>
      <c r="AT245" s="69">
        <v>558.79087000000004</v>
      </c>
      <c r="AU245" s="70">
        <f t="shared" si="4"/>
        <v>90.757003410751992</v>
      </c>
    </row>
    <row r="246" spans="1:47" ht="15" customHeight="1" x14ac:dyDescent="0.2">
      <c r="A246" s="200" t="s">
        <v>33</v>
      </c>
      <c r="B246" s="201"/>
      <c r="C246" s="201"/>
      <c r="D246" s="201"/>
      <c r="E246" s="201"/>
      <c r="F246" s="201"/>
      <c r="G246" s="201"/>
      <c r="H246" s="201"/>
      <c r="I246" s="201"/>
      <c r="J246" s="202"/>
      <c r="K246" s="65">
        <v>8</v>
      </c>
      <c r="L246" s="52">
        <v>0</v>
      </c>
      <c r="M246" s="49" t="s">
        <v>1</v>
      </c>
      <c r="N246" s="66" t="s">
        <v>1</v>
      </c>
      <c r="O246" s="203"/>
      <c r="P246" s="204"/>
      <c r="Q246" s="204"/>
      <c r="R246" s="204"/>
      <c r="S246" s="204"/>
      <c r="T246" s="205"/>
      <c r="U246" s="67">
        <f>U247</f>
        <v>4990.858119999999</v>
      </c>
      <c r="V246" s="206"/>
      <c r="W246" s="207"/>
      <c r="X246" s="207"/>
      <c r="Y246" s="207"/>
      <c r="Z246" s="207"/>
      <c r="AA246" s="207"/>
      <c r="AB246" s="207"/>
      <c r="AC246" s="207"/>
      <c r="AD246" s="207"/>
      <c r="AE246" s="207"/>
      <c r="AF246" s="207"/>
      <c r="AG246" s="207"/>
      <c r="AH246" s="207"/>
      <c r="AI246" s="207"/>
      <c r="AJ246" s="207"/>
      <c r="AK246" s="207"/>
      <c r="AL246" s="207"/>
      <c r="AM246" s="207"/>
      <c r="AN246" s="207"/>
      <c r="AO246" s="207"/>
      <c r="AP246" s="207"/>
      <c r="AQ246" s="207"/>
      <c r="AR246" s="208"/>
      <c r="AS246" s="68">
        <v>147</v>
      </c>
      <c r="AT246" s="69">
        <f>AT247</f>
        <v>4797.47426</v>
      </c>
      <c r="AU246" s="70">
        <f t="shared" ref="AU246:AU273" si="5">AT246*100/U246</f>
        <v>96.125238278663005</v>
      </c>
    </row>
    <row r="247" spans="1:47" ht="15" customHeight="1" x14ac:dyDescent="0.2">
      <c r="A247" s="200" t="s">
        <v>32</v>
      </c>
      <c r="B247" s="201"/>
      <c r="C247" s="201"/>
      <c r="D247" s="201"/>
      <c r="E247" s="201"/>
      <c r="F247" s="201"/>
      <c r="G247" s="201"/>
      <c r="H247" s="201"/>
      <c r="I247" s="201"/>
      <c r="J247" s="202"/>
      <c r="K247" s="65">
        <v>8</v>
      </c>
      <c r="L247" s="52">
        <v>1</v>
      </c>
      <c r="M247" s="49" t="s">
        <v>1</v>
      </c>
      <c r="N247" s="66" t="s">
        <v>1</v>
      </c>
      <c r="O247" s="203"/>
      <c r="P247" s="204"/>
      <c r="Q247" s="204"/>
      <c r="R247" s="204"/>
      <c r="S247" s="204"/>
      <c r="T247" s="205"/>
      <c r="U247" s="67">
        <f>U248</f>
        <v>4990.858119999999</v>
      </c>
      <c r="V247" s="206"/>
      <c r="W247" s="207"/>
      <c r="X247" s="207"/>
      <c r="Y247" s="207"/>
      <c r="Z247" s="207"/>
      <c r="AA247" s="207"/>
      <c r="AB247" s="207"/>
      <c r="AC247" s="207"/>
      <c r="AD247" s="207"/>
      <c r="AE247" s="207"/>
      <c r="AF247" s="207"/>
      <c r="AG247" s="207"/>
      <c r="AH247" s="207"/>
      <c r="AI247" s="207"/>
      <c r="AJ247" s="207"/>
      <c r="AK247" s="207"/>
      <c r="AL247" s="207"/>
      <c r="AM247" s="207"/>
      <c r="AN247" s="207"/>
      <c r="AO247" s="207"/>
      <c r="AP247" s="207"/>
      <c r="AQ247" s="207"/>
      <c r="AR247" s="208"/>
      <c r="AS247" s="68">
        <v>147</v>
      </c>
      <c r="AT247" s="69">
        <f>AT248</f>
        <v>4797.47426</v>
      </c>
      <c r="AU247" s="70">
        <f t="shared" si="5"/>
        <v>96.125238278663005</v>
      </c>
    </row>
    <row r="248" spans="1:47" ht="16.5" customHeight="1" x14ac:dyDescent="0.2">
      <c r="A248" s="200" t="s">
        <v>9</v>
      </c>
      <c r="B248" s="201"/>
      <c r="C248" s="201"/>
      <c r="D248" s="201"/>
      <c r="E248" s="201"/>
      <c r="F248" s="201"/>
      <c r="G248" s="201"/>
      <c r="H248" s="201"/>
      <c r="I248" s="201"/>
      <c r="J248" s="202"/>
      <c r="K248" s="65">
        <v>8</v>
      </c>
      <c r="L248" s="52">
        <v>1</v>
      </c>
      <c r="M248" s="49" t="s">
        <v>8</v>
      </c>
      <c r="N248" s="66" t="s">
        <v>1</v>
      </c>
      <c r="O248" s="203"/>
      <c r="P248" s="204"/>
      <c r="Q248" s="204"/>
      <c r="R248" s="204"/>
      <c r="S248" s="204"/>
      <c r="T248" s="205"/>
      <c r="U248" s="67">
        <f>U249+U252+U259</f>
        <v>4990.858119999999</v>
      </c>
      <c r="V248" s="206"/>
      <c r="W248" s="207"/>
      <c r="X248" s="207"/>
      <c r="Y248" s="207"/>
      <c r="Z248" s="207"/>
      <c r="AA248" s="207"/>
      <c r="AB248" s="207"/>
      <c r="AC248" s="207"/>
      <c r="AD248" s="207"/>
      <c r="AE248" s="207"/>
      <c r="AF248" s="207"/>
      <c r="AG248" s="207"/>
      <c r="AH248" s="207"/>
      <c r="AI248" s="207"/>
      <c r="AJ248" s="207"/>
      <c r="AK248" s="207"/>
      <c r="AL248" s="207"/>
      <c r="AM248" s="207"/>
      <c r="AN248" s="207"/>
      <c r="AO248" s="207"/>
      <c r="AP248" s="207"/>
      <c r="AQ248" s="207"/>
      <c r="AR248" s="208"/>
      <c r="AS248" s="68">
        <v>147</v>
      </c>
      <c r="AT248" s="67">
        <f>AT249+AT252+AT259</f>
        <v>4797.47426</v>
      </c>
      <c r="AU248" s="70">
        <f t="shared" si="5"/>
        <v>96.125238278663005</v>
      </c>
    </row>
    <row r="249" spans="1:47" ht="15" customHeight="1" x14ac:dyDescent="0.2">
      <c r="A249" s="200" t="s">
        <v>31</v>
      </c>
      <c r="B249" s="201"/>
      <c r="C249" s="201"/>
      <c r="D249" s="201"/>
      <c r="E249" s="201"/>
      <c r="F249" s="201"/>
      <c r="G249" s="201"/>
      <c r="H249" s="201"/>
      <c r="I249" s="201"/>
      <c r="J249" s="202"/>
      <c r="K249" s="65">
        <v>8</v>
      </c>
      <c r="L249" s="52">
        <v>1</v>
      </c>
      <c r="M249" s="49" t="s">
        <v>30</v>
      </c>
      <c r="N249" s="66" t="s">
        <v>1</v>
      </c>
      <c r="O249" s="203"/>
      <c r="P249" s="204"/>
      <c r="Q249" s="204"/>
      <c r="R249" s="204"/>
      <c r="S249" s="204"/>
      <c r="T249" s="205"/>
      <c r="U249" s="67">
        <f>U250</f>
        <v>1590.91994</v>
      </c>
      <c r="V249" s="206"/>
      <c r="W249" s="207"/>
      <c r="X249" s="207"/>
      <c r="Y249" s="207"/>
      <c r="Z249" s="207"/>
      <c r="AA249" s="207"/>
      <c r="AB249" s="207"/>
      <c r="AC249" s="207"/>
      <c r="AD249" s="207"/>
      <c r="AE249" s="207"/>
      <c r="AF249" s="207"/>
      <c r="AG249" s="207"/>
      <c r="AH249" s="207"/>
      <c r="AI249" s="207"/>
      <c r="AJ249" s="207"/>
      <c r="AK249" s="207"/>
      <c r="AL249" s="207"/>
      <c r="AM249" s="207"/>
      <c r="AN249" s="207"/>
      <c r="AO249" s="207"/>
      <c r="AP249" s="207"/>
      <c r="AQ249" s="207"/>
      <c r="AR249" s="208"/>
      <c r="AS249" s="68">
        <v>147</v>
      </c>
      <c r="AT249" s="69">
        <f>AT250</f>
        <v>1492.41794</v>
      </c>
      <c r="AU249" s="70">
        <f t="shared" si="5"/>
        <v>93.808487936859976</v>
      </c>
    </row>
    <row r="250" spans="1:47" ht="27" customHeight="1" x14ac:dyDescent="0.2">
      <c r="A250" s="200" t="s">
        <v>28</v>
      </c>
      <c r="B250" s="201"/>
      <c r="C250" s="201"/>
      <c r="D250" s="201"/>
      <c r="E250" s="201"/>
      <c r="F250" s="201"/>
      <c r="G250" s="201"/>
      <c r="H250" s="201"/>
      <c r="I250" s="201"/>
      <c r="J250" s="202"/>
      <c r="K250" s="65">
        <v>8</v>
      </c>
      <c r="L250" s="52">
        <v>1</v>
      </c>
      <c r="M250" s="49" t="s">
        <v>30</v>
      </c>
      <c r="N250" s="66" t="s">
        <v>27</v>
      </c>
      <c r="O250" s="203"/>
      <c r="P250" s="204"/>
      <c r="Q250" s="204"/>
      <c r="R250" s="204"/>
      <c r="S250" s="204"/>
      <c r="T250" s="205"/>
      <c r="U250" s="67">
        <f>U251</f>
        <v>1590.91994</v>
      </c>
      <c r="V250" s="206"/>
      <c r="W250" s="207"/>
      <c r="X250" s="207"/>
      <c r="Y250" s="207"/>
      <c r="Z250" s="207"/>
      <c r="AA250" s="207"/>
      <c r="AB250" s="207"/>
      <c r="AC250" s="207"/>
      <c r="AD250" s="207"/>
      <c r="AE250" s="207"/>
      <c r="AF250" s="207"/>
      <c r="AG250" s="207"/>
      <c r="AH250" s="207"/>
      <c r="AI250" s="207"/>
      <c r="AJ250" s="207"/>
      <c r="AK250" s="207"/>
      <c r="AL250" s="207"/>
      <c r="AM250" s="207"/>
      <c r="AN250" s="207"/>
      <c r="AO250" s="207"/>
      <c r="AP250" s="207"/>
      <c r="AQ250" s="207"/>
      <c r="AR250" s="208"/>
      <c r="AS250" s="68">
        <v>147</v>
      </c>
      <c r="AT250" s="69">
        <f>AT251</f>
        <v>1492.41794</v>
      </c>
      <c r="AU250" s="70">
        <f t="shared" si="5"/>
        <v>93.808487936859976</v>
      </c>
    </row>
    <row r="251" spans="1:47" ht="27" customHeight="1" x14ac:dyDescent="0.2">
      <c r="A251" s="200" t="s">
        <v>26</v>
      </c>
      <c r="B251" s="201"/>
      <c r="C251" s="201"/>
      <c r="D251" s="201"/>
      <c r="E251" s="201"/>
      <c r="F251" s="201"/>
      <c r="G251" s="201"/>
      <c r="H251" s="201"/>
      <c r="I251" s="201"/>
      <c r="J251" s="202"/>
      <c r="K251" s="65">
        <v>8</v>
      </c>
      <c r="L251" s="52">
        <v>1</v>
      </c>
      <c r="M251" s="49" t="s">
        <v>30</v>
      </c>
      <c r="N251" s="66" t="s">
        <v>24</v>
      </c>
      <c r="O251" s="203"/>
      <c r="P251" s="204"/>
      <c r="Q251" s="204"/>
      <c r="R251" s="204"/>
      <c r="S251" s="204"/>
      <c r="T251" s="205"/>
      <c r="U251" s="67">
        <v>1590.91994</v>
      </c>
      <c r="V251" s="206"/>
      <c r="W251" s="207"/>
      <c r="X251" s="207"/>
      <c r="Y251" s="207"/>
      <c r="Z251" s="207"/>
      <c r="AA251" s="207"/>
      <c r="AB251" s="207"/>
      <c r="AC251" s="207"/>
      <c r="AD251" s="207"/>
      <c r="AE251" s="207"/>
      <c r="AF251" s="207"/>
      <c r="AG251" s="207"/>
      <c r="AH251" s="207"/>
      <c r="AI251" s="207"/>
      <c r="AJ251" s="207"/>
      <c r="AK251" s="207"/>
      <c r="AL251" s="207"/>
      <c r="AM251" s="207"/>
      <c r="AN251" s="207"/>
      <c r="AO251" s="207"/>
      <c r="AP251" s="207"/>
      <c r="AQ251" s="207"/>
      <c r="AR251" s="208"/>
      <c r="AS251" s="68">
        <v>147</v>
      </c>
      <c r="AT251" s="69">
        <v>1492.41794</v>
      </c>
      <c r="AU251" s="70">
        <f t="shared" si="5"/>
        <v>93.808487936859976</v>
      </c>
    </row>
    <row r="252" spans="1:47" ht="26.25" customHeight="1" x14ac:dyDescent="0.2">
      <c r="A252" s="200" t="s">
        <v>29</v>
      </c>
      <c r="B252" s="201"/>
      <c r="C252" s="201"/>
      <c r="D252" s="201"/>
      <c r="E252" s="201"/>
      <c r="F252" s="201"/>
      <c r="G252" s="201"/>
      <c r="H252" s="201"/>
      <c r="I252" s="201"/>
      <c r="J252" s="202"/>
      <c r="K252" s="65">
        <v>8</v>
      </c>
      <c r="L252" s="52">
        <v>1</v>
      </c>
      <c r="M252" s="49" t="s">
        <v>25</v>
      </c>
      <c r="N252" s="66" t="s">
        <v>1</v>
      </c>
      <c r="O252" s="203"/>
      <c r="P252" s="204"/>
      <c r="Q252" s="204"/>
      <c r="R252" s="204"/>
      <c r="S252" s="204"/>
      <c r="T252" s="205"/>
      <c r="U252" s="67">
        <f>U253+U255+U257</f>
        <v>2941.4489999999996</v>
      </c>
      <c r="V252" s="206"/>
      <c r="W252" s="207"/>
      <c r="X252" s="207"/>
      <c r="Y252" s="207"/>
      <c r="Z252" s="207"/>
      <c r="AA252" s="207"/>
      <c r="AB252" s="207"/>
      <c r="AC252" s="207"/>
      <c r="AD252" s="207"/>
      <c r="AE252" s="207"/>
      <c r="AF252" s="207"/>
      <c r="AG252" s="207"/>
      <c r="AH252" s="207"/>
      <c r="AI252" s="207"/>
      <c r="AJ252" s="207"/>
      <c r="AK252" s="207"/>
      <c r="AL252" s="207"/>
      <c r="AM252" s="207"/>
      <c r="AN252" s="207"/>
      <c r="AO252" s="207"/>
      <c r="AP252" s="207"/>
      <c r="AQ252" s="207"/>
      <c r="AR252" s="208"/>
      <c r="AS252" s="68">
        <v>147</v>
      </c>
      <c r="AT252" s="67">
        <f>AT253+AT255+AT257</f>
        <v>2846.5671400000001</v>
      </c>
      <c r="AU252" s="70">
        <f t="shared" si="5"/>
        <v>96.774315651911721</v>
      </c>
    </row>
    <row r="253" spans="1:47" ht="62.25" customHeight="1" x14ac:dyDescent="0.2">
      <c r="A253" s="200" t="s">
        <v>23</v>
      </c>
      <c r="B253" s="201"/>
      <c r="C253" s="201"/>
      <c r="D253" s="201"/>
      <c r="E253" s="201"/>
      <c r="F253" s="201"/>
      <c r="G253" s="201"/>
      <c r="H253" s="201"/>
      <c r="I253" s="201"/>
      <c r="J253" s="202"/>
      <c r="K253" s="65">
        <v>8</v>
      </c>
      <c r="L253" s="52">
        <v>1</v>
      </c>
      <c r="M253" s="49" t="s">
        <v>25</v>
      </c>
      <c r="N253" s="66" t="s">
        <v>22</v>
      </c>
      <c r="O253" s="203"/>
      <c r="P253" s="204"/>
      <c r="Q253" s="204"/>
      <c r="R253" s="204"/>
      <c r="S253" s="204"/>
      <c r="T253" s="205"/>
      <c r="U253" s="67">
        <f>U254</f>
        <v>2444.8249999999998</v>
      </c>
      <c r="V253" s="206"/>
      <c r="W253" s="207"/>
      <c r="X253" s="207"/>
      <c r="Y253" s="207"/>
      <c r="Z253" s="207"/>
      <c r="AA253" s="207"/>
      <c r="AB253" s="207"/>
      <c r="AC253" s="207"/>
      <c r="AD253" s="207"/>
      <c r="AE253" s="207"/>
      <c r="AF253" s="207"/>
      <c r="AG253" s="207"/>
      <c r="AH253" s="207"/>
      <c r="AI253" s="207"/>
      <c r="AJ253" s="207"/>
      <c r="AK253" s="207"/>
      <c r="AL253" s="207"/>
      <c r="AM253" s="207"/>
      <c r="AN253" s="207"/>
      <c r="AO253" s="207"/>
      <c r="AP253" s="207"/>
      <c r="AQ253" s="207"/>
      <c r="AR253" s="208"/>
      <c r="AS253" s="68">
        <v>147</v>
      </c>
      <c r="AT253" s="69">
        <f>AT254</f>
        <v>2444.8249999999998</v>
      </c>
      <c r="AU253" s="70">
        <f t="shared" si="5"/>
        <v>100</v>
      </c>
    </row>
    <row r="254" spans="1:47" ht="15.75" customHeight="1" x14ac:dyDescent="0.2">
      <c r="A254" s="200" t="s">
        <v>21</v>
      </c>
      <c r="B254" s="201"/>
      <c r="C254" s="201"/>
      <c r="D254" s="201"/>
      <c r="E254" s="201"/>
      <c r="F254" s="201"/>
      <c r="G254" s="201"/>
      <c r="H254" s="201"/>
      <c r="I254" s="201"/>
      <c r="J254" s="202"/>
      <c r="K254" s="65">
        <v>8</v>
      </c>
      <c r="L254" s="52">
        <v>1</v>
      </c>
      <c r="M254" s="49" t="s">
        <v>25</v>
      </c>
      <c r="N254" s="66" t="s">
        <v>20</v>
      </c>
      <c r="O254" s="203"/>
      <c r="P254" s="204"/>
      <c r="Q254" s="204"/>
      <c r="R254" s="204"/>
      <c r="S254" s="204"/>
      <c r="T254" s="205"/>
      <c r="U254" s="67">
        <v>2444.8249999999998</v>
      </c>
      <c r="V254" s="206"/>
      <c r="W254" s="207"/>
      <c r="X254" s="207"/>
      <c r="Y254" s="207"/>
      <c r="Z254" s="207"/>
      <c r="AA254" s="207"/>
      <c r="AB254" s="207"/>
      <c r="AC254" s="207"/>
      <c r="AD254" s="207"/>
      <c r="AE254" s="207"/>
      <c r="AF254" s="207"/>
      <c r="AG254" s="207"/>
      <c r="AH254" s="207"/>
      <c r="AI254" s="207"/>
      <c r="AJ254" s="207"/>
      <c r="AK254" s="207"/>
      <c r="AL254" s="207"/>
      <c r="AM254" s="207"/>
      <c r="AN254" s="207"/>
      <c r="AO254" s="207"/>
      <c r="AP254" s="207"/>
      <c r="AQ254" s="207"/>
      <c r="AR254" s="208"/>
      <c r="AS254" s="68">
        <v>147</v>
      </c>
      <c r="AT254" s="69">
        <v>2444.8249999999998</v>
      </c>
      <c r="AU254" s="70">
        <f t="shared" si="5"/>
        <v>100</v>
      </c>
    </row>
    <row r="255" spans="1:47" ht="27.75" customHeight="1" x14ac:dyDescent="0.2">
      <c r="A255" s="200" t="s">
        <v>28</v>
      </c>
      <c r="B255" s="201"/>
      <c r="C255" s="201"/>
      <c r="D255" s="201"/>
      <c r="E255" s="201"/>
      <c r="F255" s="201"/>
      <c r="G255" s="201"/>
      <c r="H255" s="201"/>
      <c r="I255" s="201"/>
      <c r="J255" s="202"/>
      <c r="K255" s="65">
        <v>8</v>
      </c>
      <c r="L255" s="52">
        <v>1</v>
      </c>
      <c r="M255" s="49" t="s">
        <v>25</v>
      </c>
      <c r="N255" s="66" t="s">
        <v>27</v>
      </c>
      <c r="O255" s="203"/>
      <c r="P255" s="204"/>
      <c r="Q255" s="204"/>
      <c r="R255" s="204"/>
      <c r="S255" s="204"/>
      <c r="T255" s="205"/>
      <c r="U255" s="67">
        <f>U256</f>
        <v>487.62400000000002</v>
      </c>
      <c r="V255" s="206"/>
      <c r="W255" s="207"/>
      <c r="X255" s="207"/>
      <c r="Y255" s="207"/>
      <c r="Z255" s="207"/>
      <c r="AA255" s="207"/>
      <c r="AB255" s="207"/>
      <c r="AC255" s="207"/>
      <c r="AD255" s="207"/>
      <c r="AE255" s="207"/>
      <c r="AF255" s="207"/>
      <c r="AG255" s="207"/>
      <c r="AH255" s="207"/>
      <c r="AI255" s="207"/>
      <c r="AJ255" s="207"/>
      <c r="AK255" s="207"/>
      <c r="AL255" s="207"/>
      <c r="AM255" s="207"/>
      <c r="AN255" s="207"/>
      <c r="AO255" s="207"/>
      <c r="AP255" s="207"/>
      <c r="AQ255" s="207"/>
      <c r="AR255" s="208"/>
      <c r="AS255" s="68">
        <v>147</v>
      </c>
      <c r="AT255" s="69">
        <f>AT256</f>
        <v>396.95614</v>
      </c>
      <c r="AU255" s="70">
        <f t="shared" si="5"/>
        <v>81.406194116778494</v>
      </c>
    </row>
    <row r="256" spans="1:47" ht="27" customHeight="1" x14ac:dyDescent="0.2">
      <c r="A256" s="200" t="s">
        <v>26</v>
      </c>
      <c r="B256" s="201"/>
      <c r="C256" s="201"/>
      <c r="D256" s="201"/>
      <c r="E256" s="201"/>
      <c r="F256" s="201"/>
      <c r="G256" s="201"/>
      <c r="H256" s="201"/>
      <c r="I256" s="201"/>
      <c r="J256" s="202"/>
      <c r="K256" s="65">
        <v>8</v>
      </c>
      <c r="L256" s="52">
        <v>1</v>
      </c>
      <c r="M256" s="49" t="s">
        <v>25</v>
      </c>
      <c r="N256" s="66" t="s">
        <v>24</v>
      </c>
      <c r="O256" s="203"/>
      <c r="P256" s="204"/>
      <c r="Q256" s="204"/>
      <c r="R256" s="204"/>
      <c r="S256" s="204"/>
      <c r="T256" s="205"/>
      <c r="U256" s="67">
        <v>487.62400000000002</v>
      </c>
      <c r="V256" s="206"/>
      <c r="W256" s="207"/>
      <c r="X256" s="207"/>
      <c r="Y256" s="207"/>
      <c r="Z256" s="207"/>
      <c r="AA256" s="207"/>
      <c r="AB256" s="207"/>
      <c r="AC256" s="207"/>
      <c r="AD256" s="207"/>
      <c r="AE256" s="207"/>
      <c r="AF256" s="207"/>
      <c r="AG256" s="207"/>
      <c r="AH256" s="207"/>
      <c r="AI256" s="207"/>
      <c r="AJ256" s="207"/>
      <c r="AK256" s="207"/>
      <c r="AL256" s="207"/>
      <c r="AM256" s="207"/>
      <c r="AN256" s="207"/>
      <c r="AO256" s="207"/>
      <c r="AP256" s="207"/>
      <c r="AQ256" s="207"/>
      <c r="AR256" s="208"/>
      <c r="AS256" s="68">
        <v>147</v>
      </c>
      <c r="AT256" s="69">
        <v>396.95614</v>
      </c>
      <c r="AU256" s="70">
        <f t="shared" si="5"/>
        <v>81.406194116778494</v>
      </c>
    </row>
    <row r="257" spans="1:47" ht="15" customHeight="1" x14ac:dyDescent="0.2">
      <c r="A257" s="200" t="s">
        <v>45</v>
      </c>
      <c r="B257" s="201"/>
      <c r="C257" s="201"/>
      <c r="D257" s="201"/>
      <c r="E257" s="201"/>
      <c r="F257" s="201"/>
      <c r="G257" s="201"/>
      <c r="H257" s="201"/>
      <c r="I257" s="201"/>
      <c r="J257" s="202"/>
      <c r="K257" s="65">
        <v>8</v>
      </c>
      <c r="L257" s="52">
        <v>1</v>
      </c>
      <c r="M257" s="49">
        <v>9900042590</v>
      </c>
      <c r="N257" s="66" t="s">
        <v>44</v>
      </c>
      <c r="O257" s="108"/>
      <c r="P257" s="109"/>
      <c r="Q257" s="109"/>
      <c r="R257" s="109"/>
      <c r="S257" s="109"/>
      <c r="T257" s="110"/>
      <c r="U257" s="67">
        <f>U258</f>
        <v>9</v>
      </c>
      <c r="V257" s="111"/>
      <c r="W257" s="112"/>
      <c r="X257" s="112"/>
      <c r="Y257" s="112"/>
      <c r="Z257" s="112"/>
      <c r="AA257" s="112"/>
      <c r="AB257" s="112"/>
      <c r="AC257" s="112"/>
      <c r="AD257" s="112"/>
      <c r="AE257" s="112"/>
      <c r="AF257" s="112"/>
      <c r="AG257" s="112"/>
      <c r="AH257" s="112"/>
      <c r="AI257" s="112"/>
      <c r="AJ257" s="112"/>
      <c r="AK257" s="112"/>
      <c r="AL257" s="112"/>
      <c r="AM257" s="112"/>
      <c r="AN257" s="112"/>
      <c r="AO257" s="112"/>
      <c r="AP257" s="112"/>
      <c r="AQ257" s="112"/>
      <c r="AR257" s="113"/>
      <c r="AS257" s="68"/>
      <c r="AT257" s="69">
        <f>AT258</f>
        <v>4.7859999999999996</v>
      </c>
      <c r="AU257" s="70">
        <f t="shared" si="5"/>
        <v>53.177777777777777</v>
      </c>
    </row>
    <row r="258" spans="1:47" ht="14.25" customHeight="1" x14ac:dyDescent="0.2">
      <c r="A258" s="200" t="s">
        <v>43</v>
      </c>
      <c r="B258" s="201"/>
      <c r="C258" s="201"/>
      <c r="D258" s="201"/>
      <c r="E258" s="201"/>
      <c r="F258" s="201"/>
      <c r="G258" s="201"/>
      <c r="H258" s="201"/>
      <c r="I258" s="201"/>
      <c r="J258" s="202"/>
      <c r="K258" s="65">
        <v>8</v>
      </c>
      <c r="L258" s="52">
        <v>1</v>
      </c>
      <c r="M258" s="49">
        <v>9900042590</v>
      </c>
      <c r="N258" s="66" t="s">
        <v>41</v>
      </c>
      <c r="O258" s="108"/>
      <c r="P258" s="109"/>
      <c r="Q258" s="109"/>
      <c r="R258" s="109"/>
      <c r="S258" s="109"/>
      <c r="T258" s="110"/>
      <c r="U258" s="67">
        <v>9</v>
      </c>
      <c r="V258" s="111"/>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3"/>
      <c r="AS258" s="68"/>
      <c r="AT258" s="69">
        <v>4.7859999999999996</v>
      </c>
      <c r="AU258" s="70">
        <f t="shared" si="5"/>
        <v>53.177777777777777</v>
      </c>
    </row>
    <row r="259" spans="1:47" ht="63.75" customHeight="1" x14ac:dyDescent="0.2">
      <c r="A259" s="200" t="s">
        <v>179</v>
      </c>
      <c r="B259" s="218"/>
      <c r="C259" s="218"/>
      <c r="D259" s="218"/>
      <c r="E259" s="218"/>
      <c r="F259" s="218"/>
      <c r="G259" s="218"/>
      <c r="H259" s="168"/>
      <c r="I259" s="168"/>
      <c r="J259" s="169"/>
      <c r="K259" s="65">
        <v>8</v>
      </c>
      <c r="L259" s="52">
        <v>1</v>
      </c>
      <c r="M259" s="49">
        <v>9900070510</v>
      </c>
      <c r="N259" s="66"/>
      <c r="O259" s="170"/>
      <c r="P259" s="171"/>
      <c r="Q259" s="171"/>
      <c r="R259" s="171"/>
      <c r="S259" s="171"/>
      <c r="T259" s="172"/>
      <c r="U259" s="67">
        <f>U260</f>
        <v>458.48917999999998</v>
      </c>
      <c r="V259" s="173"/>
      <c r="W259" s="174"/>
      <c r="X259" s="174"/>
      <c r="Y259" s="174"/>
      <c r="Z259" s="174"/>
      <c r="AA259" s="174"/>
      <c r="AB259" s="174"/>
      <c r="AC259" s="174"/>
      <c r="AD259" s="174"/>
      <c r="AE259" s="174"/>
      <c r="AF259" s="174"/>
      <c r="AG259" s="174"/>
      <c r="AH259" s="174"/>
      <c r="AI259" s="174"/>
      <c r="AJ259" s="174"/>
      <c r="AK259" s="174"/>
      <c r="AL259" s="174"/>
      <c r="AM259" s="174"/>
      <c r="AN259" s="174"/>
      <c r="AO259" s="174"/>
      <c r="AP259" s="174"/>
      <c r="AQ259" s="174"/>
      <c r="AR259" s="175"/>
      <c r="AS259" s="68"/>
      <c r="AT259" s="69">
        <f>AT260</f>
        <v>458.48917999999998</v>
      </c>
      <c r="AU259" s="70">
        <f t="shared" si="5"/>
        <v>100</v>
      </c>
    </row>
    <row r="260" spans="1:47" ht="61.5" customHeight="1" x14ac:dyDescent="0.2">
      <c r="A260" s="200" t="s">
        <v>23</v>
      </c>
      <c r="B260" s="201"/>
      <c r="C260" s="201"/>
      <c r="D260" s="201"/>
      <c r="E260" s="201"/>
      <c r="F260" s="201"/>
      <c r="G260" s="201"/>
      <c r="H260" s="201"/>
      <c r="I260" s="201"/>
      <c r="J260" s="202"/>
      <c r="K260" s="65">
        <v>8</v>
      </c>
      <c r="L260" s="52">
        <v>1</v>
      </c>
      <c r="M260" s="49">
        <v>9900070510</v>
      </c>
      <c r="N260" s="66">
        <v>100</v>
      </c>
      <c r="O260" s="170"/>
      <c r="P260" s="171"/>
      <c r="Q260" s="171"/>
      <c r="R260" s="171"/>
      <c r="S260" s="171"/>
      <c r="T260" s="172"/>
      <c r="U260" s="67">
        <f>U261</f>
        <v>458.48917999999998</v>
      </c>
      <c r="V260" s="173"/>
      <c r="W260" s="174"/>
      <c r="X260" s="174"/>
      <c r="Y260" s="174"/>
      <c r="Z260" s="174"/>
      <c r="AA260" s="174"/>
      <c r="AB260" s="174"/>
      <c r="AC260" s="174"/>
      <c r="AD260" s="174"/>
      <c r="AE260" s="174"/>
      <c r="AF260" s="174"/>
      <c r="AG260" s="174"/>
      <c r="AH260" s="174"/>
      <c r="AI260" s="174"/>
      <c r="AJ260" s="174"/>
      <c r="AK260" s="174"/>
      <c r="AL260" s="174"/>
      <c r="AM260" s="174"/>
      <c r="AN260" s="174"/>
      <c r="AO260" s="174"/>
      <c r="AP260" s="174"/>
      <c r="AQ260" s="174"/>
      <c r="AR260" s="175"/>
      <c r="AS260" s="68"/>
      <c r="AT260" s="69">
        <f>AT261</f>
        <v>458.48917999999998</v>
      </c>
      <c r="AU260" s="70">
        <f t="shared" si="5"/>
        <v>100</v>
      </c>
    </row>
    <row r="261" spans="1:47" ht="14.25" customHeight="1" x14ac:dyDescent="0.2">
      <c r="A261" s="200" t="s">
        <v>21</v>
      </c>
      <c r="B261" s="201"/>
      <c r="C261" s="201"/>
      <c r="D261" s="201"/>
      <c r="E261" s="201"/>
      <c r="F261" s="201"/>
      <c r="G261" s="201"/>
      <c r="H261" s="201"/>
      <c r="I261" s="201"/>
      <c r="J261" s="202"/>
      <c r="K261" s="65">
        <v>8</v>
      </c>
      <c r="L261" s="52">
        <v>1</v>
      </c>
      <c r="M261" s="49">
        <v>9900070510</v>
      </c>
      <c r="N261" s="66">
        <v>110</v>
      </c>
      <c r="O261" s="170"/>
      <c r="P261" s="171"/>
      <c r="Q261" s="171"/>
      <c r="R261" s="171"/>
      <c r="S261" s="171"/>
      <c r="T261" s="172"/>
      <c r="U261" s="67">
        <v>458.48917999999998</v>
      </c>
      <c r="V261" s="173"/>
      <c r="W261" s="174"/>
      <c r="X261" s="174"/>
      <c r="Y261" s="174"/>
      <c r="Z261" s="174"/>
      <c r="AA261" s="174"/>
      <c r="AB261" s="174"/>
      <c r="AC261" s="174"/>
      <c r="AD261" s="174"/>
      <c r="AE261" s="174"/>
      <c r="AF261" s="174"/>
      <c r="AG261" s="174"/>
      <c r="AH261" s="174"/>
      <c r="AI261" s="174"/>
      <c r="AJ261" s="174"/>
      <c r="AK261" s="174"/>
      <c r="AL261" s="174"/>
      <c r="AM261" s="174"/>
      <c r="AN261" s="174"/>
      <c r="AO261" s="174"/>
      <c r="AP261" s="174"/>
      <c r="AQ261" s="174"/>
      <c r="AR261" s="175"/>
      <c r="AS261" s="68"/>
      <c r="AT261" s="69">
        <v>458.48917999999998</v>
      </c>
      <c r="AU261" s="70">
        <f t="shared" si="5"/>
        <v>100</v>
      </c>
    </row>
    <row r="262" spans="1:47" ht="15.75" customHeight="1" x14ac:dyDescent="0.2">
      <c r="A262" s="200" t="s">
        <v>19</v>
      </c>
      <c r="B262" s="201"/>
      <c r="C262" s="201"/>
      <c r="D262" s="201"/>
      <c r="E262" s="201"/>
      <c r="F262" s="201"/>
      <c r="G262" s="201"/>
      <c r="H262" s="201"/>
      <c r="I262" s="201"/>
      <c r="J262" s="202"/>
      <c r="K262" s="65">
        <v>10</v>
      </c>
      <c r="L262" s="52">
        <v>0</v>
      </c>
      <c r="M262" s="49" t="s">
        <v>1</v>
      </c>
      <c r="N262" s="66" t="s">
        <v>1</v>
      </c>
      <c r="O262" s="203"/>
      <c r="P262" s="204"/>
      <c r="Q262" s="204"/>
      <c r="R262" s="204"/>
      <c r="S262" s="204"/>
      <c r="T262" s="205"/>
      <c r="U262" s="67">
        <f>U263</f>
        <v>361.29710999999998</v>
      </c>
      <c r="V262" s="206"/>
      <c r="W262" s="207"/>
      <c r="X262" s="207"/>
      <c r="Y262" s="207"/>
      <c r="Z262" s="207"/>
      <c r="AA262" s="207"/>
      <c r="AB262" s="207"/>
      <c r="AC262" s="207"/>
      <c r="AD262" s="207"/>
      <c r="AE262" s="207"/>
      <c r="AF262" s="207"/>
      <c r="AG262" s="207"/>
      <c r="AH262" s="207"/>
      <c r="AI262" s="207"/>
      <c r="AJ262" s="207"/>
      <c r="AK262" s="207"/>
      <c r="AL262" s="207"/>
      <c r="AM262" s="207"/>
      <c r="AN262" s="207"/>
      <c r="AO262" s="207"/>
      <c r="AP262" s="207"/>
      <c r="AQ262" s="207"/>
      <c r="AR262" s="208"/>
      <c r="AS262" s="68">
        <v>147</v>
      </c>
      <c r="AT262" s="69">
        <f>AT263</f>
        <v>361.29710999999998</v>
      </c>
      <c r="AU262" s="70">
        <f t="shared" si="5"/>
        <v>100</v>
      </c>
    </row>
    <row r="263" spans="1:47" ht="15.75" customHeight="1" x14ac:dyDescent="0.2">
      <c r="A263" s="200" t="s">
        <v>18</v>
      </c>
      <c r="B263" s="201"/>
      <c r="C263" s="201"/>
      <c r="D263" s="201"/>
      <c r="E263" s="201"/>
      <c r="F263" s="201"/>
      <c r="G263" s="201"/>
      <c r="H263" s="201"/>
      <c r="I263" s="201"/>
      <c r="J263" s="202"/>
      <c r="K263" s="65">
        <v>10</v>
      </c>
      <c r="L263" s="52">
        <v>1</v>
      </c>
      <c r="M263" s="49" t="s">
        <v>1</v>
      </c>
      <c r="N263" s="66" t="s">
        <v>1</v>
      </c>
      <c r="O263" s="203"/>
      <c r="P263" s="204"/>
      <c r="Q263" s="204"/>
      <c r="R263" s="204"/>
      <c r="S263" s="204"/>
      <c r="T263" s="205"/>
      <c r="U263" s="67">
        <f>U264</f>
        <v>361.29710999999998</v>
      </c>
      <c r="V263" s="206"/>
      <c r="W263" s="207"/>
      <c r="X263" s="207"/>
      <c r="Y263" s="207"/>
      <c r="Z263" s="207"/>
      <c r="AA263" s="207"/>
      <c r="AB263" s="207"/>
      <c r="AC263" s="207"/>
      <c r="AD263" s="207"/>
      <c r="AE263" s="207"/>
      <c r="AF263" s="207"/>
      <c r="AG263" s="207"/>
      <c r="AH263" s="207"/>
      <c r="AI263" s="207"/>
      <c r="AJ263" s="207"/>
      <c r="AK263" s="207"/>
      <c r="AL263" s="207"/>
      <c r="AM263" s="207"/>
      <c r="AN263" s="207"/>
      <c r="AO263" s="207"/>
      <c r="AP263" s="207"/>
      <c r="AQ263" s="207"/>
      <c r="AR263" s="208"/>
      <c r="AS263" s="68">
        <v>147</v>
      </c>
      <c r="AT263" s="69">
        <f>AT264</f>
        <v>361.29710999999998</v>
      </c>
      <c r="AU263" s="70">
        <f t="shared" si="5"/>
        <v>100</v>
      </c>
    </row>
    <row r="264" spans="1:47" ht="15" customHeight="1" x14ac:dyDescent="0.2">
      <c r="A264" s="200" t="s">
        <v>9</v>
      </c>
      <c r="B264" s="201"/>
      <c r="C264" s="201"/>
      <c r="D264" s="201"/>
      <c r="E264" s="201"/>
      <c r="F264" s="201"/>
      <c r="G264" s="201"/>
      <c r="H264" s="201"/>
      <c r="I264" s="201"/>
      <c r="J264" s="202"/>
      <c r="K264" s="65">
        <v>10</v>
      </c>
      <c r="L264" s="52">
        <v>1</v>
      </c>
      <c r="M264" s="49" t="s">
        <v>8</v>
      </c>
      <c r="N264" s="66" t="s">
        <v>1</v>
      </c>
      <c r="O264" s="203"/>
      <c r="P264" s="204"/>
      <c r="Q264" s="204"/>
      <c r="R264" s="204"/>
      <c r="S264" s="204"/>
      <c r="T264" s="205"/>
      <c r="U264" s="67">
        <f>U265</f>
        <v>361.29710999999998</v>
      </c>
      <c r="V264" s="206"/>
      <c r="W264" s="207"/>
      <c r="X264" s="207"/>
      <c r="Y264" s="207"/>
      <c r="Z264" s="207"/>
      <c r="AA264" s="207"/>
      <c r="AB264" s="207"/>
      <c r="AC264" s="207"/>
      <c r="AD264" s="207"/>
      <c r="AE264" s="207"/>
      <c r="AF264" s="207"/>
      <c r="AG264" s="207"/>
      <c r="AH264" s="207"/>
      <c r="AI264" s="207"/>
      <c r="AJ264" s="207"/>
      <c r="AK264" s="207"/>
      <c r="AL264" s="207"/>
      <c r="AM264" s="207"/>
      <c r="AN264" s="207"/>
      <c r="AO264" s="207"/>
      <c r="AP264" s="207"/>
      <c r="AQ264" s="207"/>
      <c r="AR264" s="208"/>
      <c r="AS264" s="68">
        <v>147</v>
      </c>
      <c r="AT264" s="69">
        <f>AT265</f>
        <v>361.29710999999998</v>
      </c>
      <c r="AU264" s="70">
        <f t="shared" si="5"/>
        <v>100</v>
      </c>
    </row>
    <row r="265" spans="1:47" ht="14.25" customHeight="1" x14ac:dyDescent="0.2">
      <c r="A265" s="200" t="s">
        <v>17</v>
      </c>
      <c r="B265" s="201"/>
      <c r="C265" s="201"/>
      <c r="D265" s="201"/>
      <c r="E265" s="201"/>
      <c r="F265" s="201"/>
      <c r="G265" s="201"/>
      <c r="H265" s="201"/>
      <c r="I265" s="201"/>
      <c r="J265" s="202"/>
      <c r="K265" s="65">
        <v>10</v>
      </c>
      <c r="L265" s="52">
        <v>1</v>
      </c>
      <c r="M265" s="49" t="s">
        <v>13</v>
      </c>
      <c r="N265" s="66" t="s">
        <v>1</v>
      </c>
      <c r="O265" s="203"/>
      <c r="P265" s="204"/>
      <c r="Q265" s="204"/>
      <c r="R265" s="204"/>
      <c r="S265" s="204"/>
      <c r="T265" s="205"/>
      <c r="U265" s="67">
        <f>U266</f>
        <v>361.29710999999998</v>
      </c>
      <c r="V265" s="206"/>
      <c r="W265" s="207"/>
      <c r="X265" s="207"/>
      <c r="Y265" s="207"/>
      <c r="Z265" s="207"/>
      <c r="AA265" s="207"/>
      <c r="AB265" s="207"/>
      <c r="AC265" s="207"/>
      <c r="AD265" s="207"/>
      <c r="AE265" s="207"/>
      <c r="AF265" s="207"/>
      <c r="AG265" s="207"/>
      <c r="AH265" s="207"/>
      <c r="AI265" s="207"/>
      <c r="AJ265" s="207"/>
      <c r="AK265" s="207"/>
      <c r="AL265" s="207"/>
      <c r="AM265" s="207"/>
      <c r="AN265" s="207"/>
      <c r="AO265" s="207"/>
      <c r="AP265" s="207"/>
      <c r="AQ265" s="207"/>
      <c r="AR265" s="208"/>
      <c r="AS265" s="68">
        <v>147</v>
      </c>
      <c r="AT265" s="69">
        <f>AT266</f>
        <v>361.29710999999998</v>
      </c>
      <c r="AU265" s="70">
        <f t="shared" si="5"/>
        <v>100</v>
      </c>
    </row>
    <row r="266" spans="1:47" ht="15.75" customHeight="1" x14ac:dyDescent="0.2">
      <c r="A266" s="200" t="s">
        <v>16</v>
      </c>
      <c r="B266" s="201"/>
      <c r="C266" s="201"/>
      <c r="D266" s="201"/>
      <c r="E266" s="201"/>
      <c r="F266" s="201"/>
      <c r="G266" s="201"/>
      <c r="H266" s="201"/>
      <c r="I266" s="201"/>
      <c r="J266" s="202"/>
      <c r="K266" s="65">
        <v>10</v>
      </c>
      <c r="L266" s="52">
        <v>1</v>
      </c>
      <c r="M266" s="49" t="s">
        <v>13</v>
      </c>
      <c r="N266" s="66" t="s">
        <v>15</v>
      </c>
      <c r="O266" s="203"/>
      <c r="P266" s="204"/>
      <c r="Q266" s="204"/>
      <c r="R266" s="204"/>
      <c r="S266" s="204"/>
      <c r="T266" s="205"/>
      <c r="U266" s="67">
        <f>U267</f>
        <v>361.29710999999998</v>
      </c>
      <c r="V266" s="206"/>
      <c r="W266" s="207"/>
      <c r="X266" s="207"/>
      <c r="Y266" s="207"/>
      <c r="Z266" s="207"/>
      <c r="AA266" s="207"/>
      <c r="AB266" s="207"/>
      <c r="AC266" s="207"/>
      <c r="AD266" s="207"/>
      <c r="AE266" s="207"/>
      <c r="AF266" s="207"/>
      <c r="AG266" s="207"/>
      <c r="AH266" s="207"/>
      <c r="AI266" s="207"/>
      <c r="AJ266" s="207"/>
      <c r="AK266" s="207"/>
      <c r="AL266" s="207"/>
      <c r="AM266" s="207"/>
      <c r="AN266" s="207"/>
      <c r="AO266" s="207"/>
      <c r="AP266" s="207"/>
      <c r="AQ266" s="207"/>
      <c r="AR266" s="208"/>
      <c r="AS266" s="68">
        <v>147</v>
      </c>
      <c r="AT266" s="69">
        <f>AT267</f>
        <v>361.29710999999998</v>
      </c>
      <c r="AU266" s="70">
        <f t="shared" si="5"/>
        <v>100</v>
      </c>
    </row>
    <row r="267" spans="1:47" ht="15" customHeight="1" x14ac:dyDescent="0.2">
      <c r="A267" s="200" t="s">
        <v>14</v>
      </c>
      <c r="B267" s="201"/>
      <c r="C267" s="201"/>
      <c r="D267" s="201"/>
      <c r="E267" s="201"/>
      <c r="F267" s="201"/>
      <c r="G267" s="201"/>
      <c r="H267" s="201"/>
      <c r="I267" s="201"/>
      <c r="J267" s="202"/>
      <c r="K267" s="65">
        <v>10</v>
      </c>
      <c r="L267" s="52">
        <v>1</v>
      </c>
      <c r="M267" s="49" t="s">
        <v>13</v>
      </c>
      <c r="N267" s="66" t="s">
        <v>12</v>
      </c>
      <c r="O267" s="203"/>
      <c r="P267" s="204"/>
      <c r="Q267" s="204"/>
      <c r="R267" s="204"/>
      <c r="S267" s="204"/>
      <c r="T267" s="205"/>
      <c r="U267" s="67">
        <v>361.29710999999998</v>
      </c>
      <c r="V267" s="206"/>
      <c r="W267" s="207"/>
      <c r="X267" s="207"/>
      <c r="Y267" s="207"/>
      <c r="Z267" s="207"/>
      <c r="AA267" s="207"/>
      <c r="AB267" s="207"/>
      <c r="AC267" s="207"/>
      <c r="AD267" s="207"/>
      <c r="AE267" s="207"/>
      <c r="AF267" s="207"/>
      <c r="AG267" s="207"/>
      <c r="AH267" s="207"/>
      <c r="AI267" s="207"/>
      <c r="AJ267" s="207"/>
      <c r="AK267" s="207"/>
      <c r="AL267" s="207"/>
      <c r="AM267" s="207"/>
      <c r="AN267" s="207"/>
      <c r="AO267" s="207"/>
      <c r="AP267" s="207"/>
      <c r="AQ267" s="207"/>
      <c r="AR267" s="208"/>
      <c r="AS267" s="68">
        <v>147</v>
      </c>
      <c r="AT267" s="69">
        <v>361.29710999999998</v>
      </c>
      <c r="AU267" s="70">
        <f t="shared" si="5"/>
        <v>100</v>
      </c>
    </row>
    <row r="268" spans="1:47" ht="25.5" customHeight="1" x14ac:dyDescent="0.2">
      <c r="A268" s="200" t="s">
        <v>11</v>
      </c>
      <c r="B268" s="201"/>
      <c r="C268" s="201"/>
      <c r="D268" s="201"/>
      <c r="E268" s="201"/>
      <c r="F268" s="201"/>
      <c r="G268" s="201"/>
      <c r="H268" s="201"/>
      <c r="I268" s="201"/>
      <c r="J268" s="202"/>
      <c r="K268" s="65">
        <v>13</v>
      </c>
      <c r="L268" s="52">
        <v>0</v>
      </c>
      <c r="M268" s="49" t="s">
        <v>1</v>
      </c>
      <c r="N268" s="66" t="s">
        <v>1</v>
      </c>
      <c r="O268" s="203"/>
      <c r="P268" s="204"/>
      <c r="Q268" s="204"/>
      <c r="R268" s="204"/>
      <c r="S268" s="204"/>
      <c r="T268" s="205"/>
      <c r="U268" s="67">
        <f>U269</f>
        <v>3</v>
      </c>
      <c r="V268" s="206"/>
      <c r="W268" s="207"/>
      <c r="X268" s="207"/>
      <c r="Y268" s="207"/>
      <c r="Z268" s="207"/>
      <c r="AA268" s="207"/>
      <c r="AB268" s="207"/>
      <c r="AC268" s="207"/>
      <c r="AD268" s="207"/>
      <c r="AE268" s="207"/>
      <c r="AF268" s="207"/>
      <c r="AG268" s="207"/>
      <c r="AH268" s="207"/>
      <c r="AI268" s="207"/>
      <c r="AJ268" s="207"/>
      <c r="AK268" s="207"/>
      <c r="AL268" s="207"/>
      <c r="AM268" s="207"/>
      <c r="AN268" s="207"/>
      <c r="AO268" s="207"/>
      <c r="AP268" s="207"/>
      <c r="AQ268" s="207"/>
      <c r="AR268" s="208"/>
      <c r="AS268" s="68">
        <v>147</v>
      </c>
      <c r="AT268" s="69">
        <f>AT269</f>
        <v>2.5298600000000002</v>
      </c>
      <c r="AU268" s="70">
        <f t="shared" si="5"/>
        <v>84.328666666666678</v>
      </c>
    </row>
    <row r="269" spans="1:47" ht="26.25" customHeight="1" x14ac:dyDescent="0.2">
      <c r="A269" s="200" t="s">
        <v>10</v>
      </c>
      <c r="B269" s="201"/>
      <c r="C269" s="201"/>
      <c r="D269" s="201"/>
      <c r="E269" s="201"/>
      <c r="F269" s="201"/>
      <c r="G269" s="201"/>
      <c r="H269" s="201"/>
      <c r="I269" s="201"/>
      <c r="J269" s="202"/>
      <c r="K269" s="65">
        <v>13</v>
      </c>
      <c r="L269" s="52">
        <v>1</v>
      </c>
      <c r="M269" s="49" t="s">
        <v>1</v>
      </c>
      <c r="N269" s="66" t="s">
        <v>1</v>
      </c>
      <c r="O269" s="203"/>
      <c r="P269" s="204"/>
      <c r="Q269" s="204"/>
      <c r="R269" s="204"/>
      <c r="S269" s="204"/>
      <c r="T269" s="205"/>
      <c r="U269" s="67">
        <f>U270</f>
        <v>3</v>
      </c>
      <c r="V269" s="206"/>
      <c r="W269" s="207"/>
      <c r="X269" s="207"/>
      <c r="Y269" s="207"/>
      <c r="Z269" s="207"/>
      <c r="AA269" s="207"/>
      <c r="AB269" s="207"/>
      <c r="AC269" s="207"/>
      <c r="AD269" s="207"/>
      <c r="AE269" s="207"/>
      <c r="AF269" s="207"/>
      <c r="AG269" s="207"/>
      <c r="AH269" s="207"/>
      <c r="AI269" s="207"/>
      <c r="AJ269" s="207"/>
      <c r="AK269" s="207"/>
      <c r="AL269" s="207"/>
      <c r="AM269" s="207"/>
      <c r="AN269" s="207"/>
      <c r="AO269" s="207"/>
      <c r="AP269" s="207"/>
      <c r="AQ269" s="207"/>
      <c r="AR269" s="208"/>
      <c r="AS269" s="68">
        <v>147</v>
      </c>
      <c r="AT269" s="69">
        <f>AT270</f>
        <v>2.5298600000000002</v>
      </c>
      <c r="AU269" s="70">
        <f t="shared" si="5"/>
        <v>84.328666666666678</v>
      </c>
    </row>
    <row r="270" spans="1:47" ht="19.5" customHeight="1" x14ac:dyDescent="0.2">
      <c r="A270" s="200" t="s">
        <v>9</v>
      </c>
      <c r="B270" s="201"/>
      <c r="C270" s="201"/>
      <c r="D270" s="201"/>
      <c r="E270" s="201"/>
      <c r="F270" s="201"/>
      <c r="G270" s="201"/>
      <c r="H270" s="201"/>
      <c r="I270" s="201"/>
      <c r="J270" s="202"/>
      <c r="K270" s="65">
        <v>13</v>
      </c>
      <c r="L270" s="52">
        <v>1</v>
      </c>
      <c r="M270" s="49" t="s">
        <v>8</v>
      </c>
      <c r="N270" s="66" t="s">
        <v>1</v>
      </c>
      <c r="O270" s="203"/>
      <c r="P270" s="204"/>
      <c r="Q270" s="204"/>
      <c r="R270" s="204"/>
      <c r="S270" s="204"/>
      <c r="T270" s="205"/>
      <c r="U270" s="67">
        <f>U271</f>
        <v>3</v>
      </c>
      <c r="V270" s="206"/>
      <c r="W270" s="207"/>
      <c r="X270" s="207"/>
      <c r="Y270" s="207"/>
      <c r="Z270" s="207"/>
      <c r="AA270" s="207"/>
      <c r="AB270" s="207"/>
      <c r="AC270" s="207"/>
      <c r="AD270" s="207"/>
      <c r="AE270" s="207"/>
      <c r="AF270" s="207"/>
      <c r="AG270" s="207"/>
      <c r="AH270" s="207"/>
      <c r="AI270" s="207"/>
      <c r="AJ270" s="207"/>
      <c r="AK270" s="207"/>
      <c r="AL270" s="207"/>
      <c r="AM270" s="207"/>
      <c r="AN270" s="207"/>
      <c r="AO270" s="207"/>
      <c r="AP270" s="207"/>
      <c r="AQ270" s="207"/>
      <c r="AR270" s="208"/>
      <c r="AS270" s="68">
        <v>147</v>
      </c>
      <c r="AT270" s="69">
        <f>AT271</f>
        <v>2.5298600000000002</v>
      </c>
      <c r="AU270" s="70">
        <f t="shared" si="5"/>
        <v>84.328666666666678</v>
      </c>
    </row>
    <row r="271" spans="1:47" ht="16.5" customHeight="1" x14ac:dyDescent="0.2">
      <c r="A271" s="200" t="s">
        <v>7</v>
      </c>
      <c r="B271" s="201"/>
      <c r="C271" s="201"/>
      <c r="D271" s="201"/>
      <c r="E271" s="201"/>
      <c r="F271" s="201"/>
      <c r="G271" s="201"/>
      <c r="H271" s="201"/>
      <c r="I271" s="201"/>
      <c r="J271" s="202"/>
      <c r="K271" s="65">
        <v>13</v>
      </c>
      <c r="L271" s="52">
        <v>1</v>
      </c>
      <c r="M271" s="49" t="s">
        <v>3</v>
      </c>
      <c r="N271" s="66" t="s">
        <v>1</v>
      </c>
      <c r="O271" s="203"/>
      <c r="P271" s="204"/>
      <c r="Q271" s="204"/>
      <c r="R271" s="204"/>
      <c r="S271" s="204"/>
      <c r="T271" s="205"/>
      <c r="U271" s="67">
        <f>U272</f>
        <v>3</v>
      </c>
      <c r="V271" s="206"/>
      <c r="W271" s="207"/>
      <c r="X271" s="207"/>
      <c r="Y271" s="207"/>
      <c r="Z271" s="207"/>
      <c r="AA271" s="207"/>
      <c r="AB271" s="207"/>
      <c r="AC271" s="207"/>
      <c r="AD271" s="207"/>
      <c r="AE271" s="207"/>
      <c r="AF271" s="207"/>
      <c r="AG271" s="207"/>
      <c r="AH271" s="207"/>
      <c r="AI271" s="207"/>
      <c r="AJ271" s="207"/>
      <c r="AK271" s="207"/>
      <c r="AL271" s="207"/>
      <c r="AM271" s="207"/>
      <c r="AN271" s="207"/>
      <c r="AO271" s="207"/>
      <c r="AP271" s="207"/>
      <c r="AQ271" s="207"/>
      <c r="AR271" s="208"/>
      <c r="AS271" s="68">
        <v>147</v>
      </c>
      <c r="AT271" s="69">
        <f>AT272</f>
        <v>2.5298600000000002</v>
      </c>
      <c r="AU271" s="70">
        <f t="shared" si="5"/>
        <v>84.328666666666678</v>
      </c>
    </row>
    <row r="272" spans="1:47" ht="19.5" customHeight="1" x14ac:dyDescent="0.2">
      <c r="A272" s="200" t="s">
        <v>6</v>
      </c>
      <c r="B272" s="201"/>
      <c r="C272" s="201"/>
      <c r="D272" s="201"/>
      <c r="E272" s="201"/>
      <c r="F272" s="201"/>
      <c r="G272" s="201"/>
      <c r="H272" s="201"/>
      <c r="I272" s="201"/>
      <c r="J272" s="202"/>
      <c r="K272" s="65">
        <v>13</v>
      </c>
      <c r="L272" s="52">
        <v>1</v>
      </c>
      <c r="M272" s="49" t="s">
        <v>3</v>
      </c>
      <c r="N272" s="66" t="s">
        <v>5</v>
      </c>
      <c r="O272" s="203"/>
      <c r="P272" s="204"/>
      <c r="Q272" s="204"/>
      <c r="R272" s="204"/>
      <c r="S272" s="204"/>
      <c r="T272" s="205"/>
      <c r="U272" s="67">
        <f>U273</f>
        <v>3</v>
      </c>
      <c r="V272" s="206"/>
      <c r="W272" s="207"/>
      <c r="X272" s="207"/>
      <c r="Y272" s="207"/>
      <c r="Z272" s="207"/>
      <c r="AA272" s="207"/>
      <c r="AB272" s="207"/>
      <c r="AC272" s="207"/>
      <c r="AD272" s="207"/>
      <c r="AE272" s="207"/>
      <c r="AF272" s="207"/>
      <c r="AG272" s="207"/>
      <c r="AH272" s="207"/>
      <c r="AI272" s="207"/>
      <c r="AJ272" s="207"/>
      <c r="AK272" s="207"/>
      <c r="AL272" s="207"/>
      <c r="AM272" s="207"/>
      <c r="AN272" s="207"/>
      <c r="AO272" s="207"/>
      <c r="AP272" s="207"/>
      <c r="AQ272" s="207"/>
      <c r="AR272" s="208"/>
      <c r="AS272" s="68">
        <v>147</v>
      </c>
      <c r="AT272" s="69">
        <f>AT273</f>
        <v>2.5298600000000002</v>
      </c>
      <c r="AU272" s="70">
        <f t="shared" si="5"/>
        <v>84.328666666666678</v>
      </c>
    </row>
    <row r="273" spans="1:48" ht="16.5" customHeight="1" thickBot="1" x14ac:dyDescent="0.25">
      <c r="A273" s="209" t="s">
        <v>4</v>
      </c>
      <c r="B273" s="210"/>
      <c r="C273" s="210"/>
      <c r="D273" s="210"/>
      <c r="E273" s="210"/>
      <c r="F273" s="210"/>
      <c r="G273" s="210"/>
      <c r="H273" s="210"/>
      <c r="I273" s="210"/>
      <c r="J273" s="211"/>
      <c r="K273" s="75">
        <v>13</v>
      </c>
      <c r="L273" s="76">
        <v>1</v>
      </c>
      <c r="M273" s="77" t="s">
        <v>3</v>
      </c>
      <c r="N273" s="78" t="s">
        <v>2</v>
      </c>
      <c r="O273" s="212"/>
      <c r="P273" s="213"/>
      <c r="Q273" s="213"/>
      <c r="R273" s="213"/>
      <c r="S273" s="213"/>
      <c r="T273" s="214"/>
      <c r="U273" s="79">
        <v>3</v>
      </c>
      <c r="V273" s="215"/>
      <c r="W273" s="216"/>
      <c r="X273" s="216"/>
      <c r="Y273" s="216"/>
      <c r="Z273" s="216"/>
      <c r="AA273" s="216"/>
      <c r="AB273" s="216"/>
      <c r="AC273" s="216"/>
      <c r="AD273" s="216"/>
      <c r="AE273" s="216"/>
      <c r="AF273" s="216"/>
      <c r="AG273" s="216"/>
      <c r="AH273" s="216"/>
      <c r="AI273" s="216"/>
      <c r="AJ273" s="216"/>
      <c r="AK273" s="216"/>
      <c r="AL273" s="216"/>
      <c r="AM273" s="216"/>
      <c r="AN273" s="216"/>
      <c r="AO273" s="216"/>
      <c r="AP273" s="216"/>
      <c r="AQ273" s="216"/>
      <c r="AR273" s="217"/>
      <c r="AS273" s="80">
        <v>147</v>
      </c>
      <c r="AT273" s="81">
        <v>2.5298600000000002</v>
      </c>
      <c r="AU273" s="82">
        <f t="shared" si="5"/>
        <v>84.328666666666678</v>
      </c>
    </row>
    <row r="274" spans="1:48" ht="18.75" customHeight="1" thickBot="1" x14ac:dyDescent="0.25">
      <c r="A274" s="241" t="s">
        <v>133</v>
      </c>
      <c r="B274" s="242"/>
      <c r="C274" s="242"/>
      <c r="D274" s="242"/>
      <c r="E274" s="242"/>
      <c r="F274" s="242"/>
      <c r="G274" s="242"/>
      <c r="H274" s="243"/>
      <c r="I274" s="243"/>
      <c r="J274" s="243"/>
      <c r="K274" s="243"/>
      <c r="L274" s="243"/>
      <c r="M274" s="243"/>
      <c r="N274" s="244"/>
      <c r="O274" s="90"/>
      <c r="P274" s="56"/>
      <c r="Q274" s="45"/>
      <c r="R274" s="45"/>
      <c r="S274" s="83"/>
      <c r="T274" s="84"/>
      <c r="U274" s="147">
        <v>-2199.17985</v>
      </c>
      <c r="V274" s="85">
        <v>0</v>
      </c>
      <c r="W274" s="86">
        <v>0</v>
      </c>
      <c r="X274" s="87"/>
      <c r="Y274" s="87"/>
      <c r="Z274" s="87"/>
      <c r="AA274" s="87"/>
      <c r="AB274" s="87"/>
      <c r="AC274" s="87"/>
      <c r="AD274" s="87"/>
      <c r="AE274" s="87"/>
      <c r="AF274" s="87"/>
      <c r="AG274" s="87"/>
      <c r="AH274" s="87"/>
      <c r="AI274" s="87"/>
      <c r="AJ274" s="88"/>
      <c r="AK274" s="89"/>
      <c r="AL274" s="89"/>
      <c r="AM274" s="89"/>
      <c r="AN274" s="89"/>
      <c r="AO274" s="89"/>
      <c r="AP274" s="89"/>
      <c r="AQ274" s="89"/>
      <c r="AR274" s="89"/>
      <c r="AS274" s="89"/>
      <c r="AT274" s="148">
        <v>41179.53744</v>
      </c>
      <c r="AU274" s="149"/>
    </row>
    <row r="275" spans="1:48" ht="13.9" hidden="1" customHeight="1" x14ac:dyDescent="0.2">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4"/>
      <c r="AL275" s="4"/>
      <c r="AM275" s="4"/>
      <c r="AN275" s="4"/>
      <c r="AO275" s="2"/>
      <c r="AP275" s="2"/>
      <c r="AQ275" s="2"/>
      <c r="AR275" s="2"/>
      <c r="AS275" s="2"/>
      <c r="AT275" s="2"/>
      <c r="AU275" s="2"/>
    </row>
    <row r="276" spans="1:48" ht="15.6" hidden="1" customHeight="1" x14ac:dyDescent="0.2">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35"/>
    </row>
    <row r="277" spans="1:48" hidden="1" x14ac:dyDescent="0.2">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row>
    <row r="278" spans="1:48" hidden="1" x14ac:dyDescent="0.2">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row>
    <row r="279" spans="1:48" x14ac:dyDescent="0.2">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row>
    <row r="280" spans="1:48" x14ac:dyDescent="0.2">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row>
    <row r="281" spans="1:48" ht="13.5" thickBot="1" x14ac:dyDescent="0.25">
      <c r="A281" s="35"/>
      <c r="B281" s="35"/>
      <c r="C281" s="35"/>
      <c r="D281" s="35"/>
      <c r="E281" s="35"/>
      <c r="F281" s="35"/>
      <c r="G281" s="35"/>
      <c r="H281" s="35"/>
      <c r="I281" s="35"/>
      <c r="J281" s="35"/>
      <c r="K281" s="30"/>
      <c r="L281" s="30"/>
      <c r="M281" s="30"/>
      <c r="N281" s="30"/>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row>
    <row r="282" spans="1:48" x14ac:dyDescent="0.2">
      <c r="K282" s="35"/>
      <c r="L282" s="35"/>
      <c r="M282" s="35"/>
      <c r="N282" s="35"/>
    </row>
    <row r="283" spans="1:48" x14ac:dyDescent="0.2">
      <c r="K283" s="35"/>
      <c r="L283" s="35"/>
      <c r="M283" s="35"/>
      <c r="N283" s="35"/>
    </row>
    <row r="285" spans="1:48" x14ac:dyDescent="0.2">
      <c r="K285" s="35"/>
      <c r="L285" s="35"/>
      <c r="M285" s="35"/>
      <c r="N285" s="35"/>
      <c r="O285" s="35"/>
      <c r="P285" s="35"/>
      <c r="Q285" s="35"/>
      <c r="R285" s="35"/>
      <c r="S285" s="35"/>
      <c r="T285" s="35"/>
      <c r="U285" s="35"/>
    </row>
  </sheetData>
  <mergeCells count="550">
    <mergeCell ref="A202:G202"/>
    <mergeCell ref="A192:G192"/>
    <mergeCell ref="A133:J133"/>
    <mergeCell ref="A128:G128"/>
    <mergeCell ref="A177:G177"/>
    <mergeCell ref="A171:J171"/>
    <mergeCell ref="A175:J175"/>
    <mergeCell ref="A176:G176"/>
    <mergeCell ref="A174:G174"/>
    <mergeCell ref="A196:J196"/>
    <mergeCell ref="A197:J197"/>
    <mergeCell ref="A195:G195"/>
    <mergeCell ref="A173:G173"/>
    <mergeCell ref="A137:J137"/>
    <mergeCell ref="A156:J156"/>
    <mergeCell ref="A111:G111"/>
    <mergeCell ref="A114:J114"/>
    <mergeCell ref="A115:J115"/>
    <mergeCell ref="A117:J117"/>
    <mergeCell ref="A118:J118"/>
    <mergeCell ref="A209:G209"/>
    <mergeCell ref="A205:J205"/>
    <mergeCell ref="A203:G203"/>
    <mergeCell ref="A207:J207"/>
    <mergeCell ref="A208:J208"/>
    <mergeCell ref="A206:G206"/>
    <mergeCell ref="A227:G227"/>
    <mergeCell ref="A231:J231"/>
    <mergeCell ref="A232:J232"/>
    <mergeCell ref="A230:G230"/>
    <mergeCell ref="A210:J210"/>
    <mergeCell ref="A211:J211"/>
    <mergeCell ref="A212:J212"/>
    <mergeCell ref="A214:J214"/>
    <mergeCell ref="A221:J221"/>
    <mergeCell ref="O250:T250"/>
    <mergeCell ref="V250:AR250"/>
    <mergeCell ref="A245:J245"/>
    <mergeCell ref="A234:J234"/>
    <mergeCell ref="A235:J235"/>
    <mergeCell ref="A233:G233"/>
    <mergeCell ref="A246:J246"/>
    <mergeCell ref="A261:J261"/>
    <mergeCell ref="A241:G241"/>
    <mergeCell ref="O252:T252"/>
    <mergeCell ref="A257:J257"/>
    <mergeCell ref="O253:T253"/>
    <mergeCell ref="V253:AR253"/>
    <mergeCell ref="O246:T246"/>
    <mergeCell ref="V246:AR246"/>
    <mergeCell ref="V247:AR247"/>
    <mergeCell ref="V249:AR249"/>
    <mergeCell ref="A247:J247"/>
    <mergeCell ref="A248:J248"/>
    <mergeCell ref="O248:T248"/>
    <mergeCell ref="A260:J260"/>
    <mergeCell ref="A259:G259"/>
    <mergeCell ref="A244:J244"/>
    <mergeCell ref="A250:J250"/>
    <mergeCell ref="O63:T63"/>
    <mergeCell ref="A61:J61"/>
    <mergeCell ref="O61:T61"/>
    <mergeCell ref="A55:J55"/>
    <mergeCell ref="A56:J56"/>
    <mergeCell ref="A274:N274"/>
    <mergeCell ref="A223:J223"/>
    <mergeCell ref="O223:T223"/>
    <mergeCell ref="V223:AR223"/>
    <mergeCell ref="A224:J224"/>
    <mergeCell ref="O224:T224"/>
    <mergeCell ref="V224:AR224"/>
    <mergeCell ref="A240:J240"/>
    <mergeCell ref="A225:J225"/>
    <mergeCell ref="O225:T225"/>
    <mergeCell ref="V225:AR225"/>
    <mergeCell ref="O269:T269"/>
    <mergeCell ref="V269:AR269"/>
    <mergeCell ref="A266:J266"/>
    <mergeCell ref="O266:T266"/>
    <mergeCell ref="V266:AR266"/>
    <mergeCell ref="A264:J264"/>
    <mergeCell ref="O264:T264"/>
    <mergeCell ref="V264:AR264"/>
    <mergeCell ref="K2:AU6"/>
    <mergeCell ref="K1:AU1"/>
    <mergeCell ref="A14:J14"/>
    <mergeCell ref="O14:T14"/>
    <mergeCell ref="V14:AR14"/>
    <mergeCell ref="A60:J60"/>
    <mergeCell ref="O60:T60"/>
    <mergeCell ref="V60:AR60"/>
    <mergeCell ref="A15:J15"/>
    <mergeCell ref="O15:T15"/>
    <mergeCell ref="V15:AR15"/>
    <mergeCell ref="A20:J20"/>
    <mergeCell ref="A41:J41"/>
    <mergeCell ref="A7:AU8"/>
    <mergeCell ref="O41:T41"/>
    <mergeCell ref="V41:AR41"/>
    <mergeCell ref="A38:J38"/>
    <mergeCell ref="O38:T38"/>
    <mergeCell ref="V38:AR38"/>
    <mergeCell ref="O59:T59"/>
    <mergeCell ref="V59:AR59"/>
    <mergeCell ref="A17:J17"/>
    <mergeCell ref="O17:T17"/>
    <mergeCell ref="V17:AR17"/>
    <mergeCell ref="V213:AR213"/>
    <mergeCell ref="AT9:AU9"/>
    <mergeCell ref="X11:X12"/>
    <mergeCell ref="U11:U12"/>
    <mergeCell ref="A22:J22"/>
    <mergeCell ref="O22:T22"/>
    <mergeCell ref="A16:J16"/>
    <mergeCell ref="O16:T16"/>
    <mergeCell ref="V16:AR16"/>
    <mergeCell ref="A21:J21"/>
    <mergeCell ref="O21:T21"/>
    <mergeCell ref="V21:AR21"/>
    <mergeCell ref="A18:J18"/>
    <mergeCell ref="O18:T18"/>
    <mergeCell ref="V18:AR18"/>
    <mergeCell ref="A19:J19"/>
    <mergeCell ref="O19:T19"/>
    <mergeCell ref="V19:AR19"/>
    <mergeCell ref="V22:AR22"/>
    <mergeCell ref="O20:T20"/>
    <mergeCell ref="V20:AR20"/>
    <mergeCell ref="A13:G13"/>
    <mergeCell ref="O69:T69"/>
    <mergeCell ref="A104:J104"/>
    <mergeCell ref="O213:T213"/>
    <mergeCell ref="A188:J188"/>
    <mergeCell ref="A186:J186"/>
    <mergeCell ref="A194:J194"/>
    <mergeCell ref="A243:J243"/>
    <mergeCell ref="A138:J138"/>
    <mergeCell ref="O138:T138"/>
    <mergeCell ref="A153:J153"/>
    <mergeCell ref="O153:T153"/>
    <mergeCell ref="O156:T156"/>
    <mergeCell ref="A155:J155"/>
    <mergeCell ref="A160:J160"/>
    <mergeCell ref="A161:J161"/>
    <mergeCell ref="A222:J222"/>
    <mergeCell ref="A159:J159"/>
    <mergeCell ref="A178:J178"/>
    <mergeCell ref="A226:J226"/>
    <mergeCell ref="A228:J228"/>
    <mergeCell ref="A157:J157"/>
    <mergeCell ref="O164:T164"/>
    <mergeCell ref="A181:J181"/>
    <mergeCell ref="A182:J182"/>
    <mergeCell ref="A180:G180"/>
    <mergeCell ref="A172:J172"/>
    <mergeCell ref="V88:AR88"/>
    <mergeCell ref="A79:J79"/>
    <mergeCell ref="V79:AR79"/>
    <mergeCell ref="O85:T85"/>
    <mergeCell ref="V84:AR84"/>
    <mergeCell ref="A84:J84"/>
    <mergeCell ref="V90:AR90"/>
    <mergeCell ref="O79:T79"/>
    <mergeCell ref="A88:J88"/>
    <mergeCell ref="V85:AR85"/>
    <mergeCell ref="V87:AR87"/>
    <mergeCell ref="A90:J90"/>
    <mergeCell ref="O90:T90"/>
    <mergeCell ref="O87:T87"/>
    <mergeCell ref="O88:T88"/>
    <mergeCell ref="O89:T89"/>
    <mergeCell ref="A83:J83"/>
    <mergeCell ref="A80:G80"/>
    <mergeCell ref="A81:G81"/>
    <mergeCell ref="A86:J86"/>
    <mergeCell ref="A87:J87"/>
    <mergeCell ref="O86:T86"/>
    <mergeCell ref="A82:J82"/>
    <mergeCell ref="A268:J268"/>
    <mergeCell ref="O268:T268"/>
    <mergeCell ref="V268:AR268"/>
    <mergeCell ref="O263:T263"/>
    <mergeCell ref="V263:AR263"/>
    <mergeCell ref="A265:J265"/>
    <mergeCell ref="O251:T251"/>
    <mergeCell ref="V252:AR252"/>
    <mergeCell ref="V251:AR251"/>
    <mergeCell ref="V265:AR265"/>
    <mergeCell ref="A255:J255"/>
    <mergeCell ref="A256:J256"/>
    <mergeCell ref="A258:J258"/>
    <mergeCell ref="O254:T254"/>
    <mergeCell ref="V254:AR254"/>
    <mergeCell ref="A254:J254"/>
    <mergeCell ref="A253:J253"/>
    <mergeCell ref="A251:J251"/>
    <mergeCell ref="A252:J252"/>
    <mergeCell ref="O256:T256"/>
    <mergeCell ref="V256:AR256"/>
    <mergeCell ref="O265:T265"/>
    <mergeCell ref="A263:J263"/>
    <mergeCell ref="O171:T171"/>
    <mergeCell ref="O105:T105"/>
    <mergeCell ref="A99:J99"/>
    <mergeCell ref="V169:AR169"/>
    <mergeCell ref="V135:AR135"/>
    <mergeCell ref="A121:J121"/>
    <mergeCell ref="O121:T121"/>
    <mergeCell ref="V121:AR121"/>
    <mergeCell ref="V134:AR134"/>
    <mergeCell ref="A140:J140"/>
    <mergeCell ref="O154:T154"/>
    <mergeCell ref="V154:AR154"/>
    <mergeCell ref="A164:J164"/>
    <mergeCell ref="A167:J167"/>
    <mergeCell ref="A168:J168"/>
    <mergeCell ref="A146:J146"/>
    <mergeCell ref="A147:J147"/>
    <mergeCell ref="A145:G145"/>
    <mergeCell ref="A149:J149"/>
    <mergeCell ref="A150:J150"/>
    <mergeCell ref="A148:G148"/>
    <mergeCell ref="A127:J127"/>
    <mergeCell ref="A125:G125"/>
    <mergeCell ref="O136:T136"/>
    <mergeCell ref="V248:AR248"/>
    <mergeCell ref="A249:J249"/>
    <mergeCell ref="O249:T249"/>
    <mergeCell ref="O247:T247"/>
    <mergeCell ref="O216:T216"/>
    <mergeCell ref="V216:AR216"/>
    <mergeCell ref="A217:J217"/>
    <mergeCell ref="O221:T221"/>
    <mergeCell ref="V221:AR221"/>
    <mergeCell ref="O226:T226"/>
    <mergeCell ref="V226:AR226"/>
    <mergeCell ref="V222:AR222"/>
    <mergeCell ref="O222:T222"/>
    <mergeCell ref="A219:J219"/>
    <mergeCell ref="A220:J220"/>
    <mergeCell ref="A218:G218"/>
    <mergeCell ref="A239:G239"/>
    <mergeCell ref="O217:T217"/>
    <mergeCell ref="V217:AR217"/>
    <mergeCell ref="A216:J216"/>
    <mergeCell ref="A237:J237"/>
    <mergeCell ref="A238:J238"/>
    <mergeCell ref="A236:G236"/>
    <mergeCell ref="A229:J229"/>
    <mergeCell ref="V34:AR34"/>
    <mergeCell ref="A32:J32"/>
    <mergeCell ref="O32:T32"/>
    <mergeCell ref="V57:AR57"/>
    <mergeCell ref="A58:J58"/>
    <mergeCell ref="O58:T58"/>
    <mergeCell ref="V58:AR58"/>
    <mergeCell ref="O43:T43"/>
    <mergeCell ref="V43:AR43"/>
    <mergeCell ref="A43:J43"/>
    <mergeCell ref="A44:J44"/>
    <mergeCell ref="O44:T44"/>
    <mergeCell ref="V44:AR44"/>
    <mergeCell ref="O48:T48"/>
    <mergeCell ref="A50:J50"/>
    <mergeCell ref="O51:T51"/>
    <mergeCell ref="V52:AR52"/>
    <mergeCell ref="V50:AR50"/>
    <mergeCell ref="V45:AR45"/>
    <mergeCell ref="V51:AR51"/>
    <mergeCell ref="V46:AR46"/>
    <mergeCell ref="V48:AR48"/>
    <mergeCell ref="A59:J59"/>
    <mergeCell ref="V70:AR70"/>
    <mergeCell ref="A62:J62"/>
    <mergeCell ref="O62:T62"/>
    <mergeCell ref="O65:T65"/>
    <mergeCell ref="A64:J64"/>
    <mergeCell ref="O64:T64"/>
    <mergeCell ref="O84:T84"/>
    <mergeCell ref="V86:AR86"/>
    <mergeCell ref="V61:AR61"/>
    <mergeCell ref="V64:AR64"/>
    <mergeCell ref="V78:AR78"/>
    <mergeCell ref="A78:J78"/>
    <mergeCell ref="O78:T78"/>
    <mergeCell ref="V62:AR62"/>
    <mergeCell ref="A63:J63"/>
    <mergeCell ref="A65:J65"/>
    <mergeCell ref="V63:AR63"/>
    <mergeCell ref="A71:J71"/>
    <mergeCell ref="O71:T71"/>
    <mergeCell ref="O77:T77"/>
    <mergeCell ref="V71:AR71"/>
    <mergeCell ref="A66:J66"/>
    <mergeCell ref="O66:T66"/>
    <mergeCell ref="A30:J30"/>
    <mergeCell ref="O30:T30"/>
    <mergeCell ref="V30:AR30"/>
    <mergeCell ref="O40:T40"/>
    <mergeCell ref="V40:AR40"/>
    <mergeCell ref="V33:AR33"/>
    <mergeCell ref="V32:AR32"/>
    <mergeCell ref="V39:AR39"/>
    <mergeCell ref="A42:J42"/>
    <mergeCell ref="O42:T42"/>
    <mergeCell ref="A40:J40"/>
    <mergeCell ref="A36:J36"/>
    <mergeCell ref="A37:J37"/>
    <mergeCell ref="A35:G35"/>
    <mergeCell ref="V31:AR31"/>
    <mergeCell ref="O31:T31"/>
    <mergeCell ref="A33:J33"/>
    <mergeCell ref="O33:T33"/>
    <mergeCell ref="O39:T39"/>
    <mergeCell ref="A34:J34"/>
    <mergeCell ref="A39:J39"/>
    <mergeCell ref="V42:AR42"/>
    <mergeCell ref="O34:T34"/>
    <mergeCell ref="A31:J31"/>
    <mergeCell ref="A49:J49"/>
    <mergeCell ref="O50:T50"/>
    <mergeCell ref="A46:J46"/>
    <mergeCell ref="O46:T46"/>
    <mergeCell ref="A45:J45"/>
    <mergeCell ref="O45:T45"/>
    <mergeCell ref="A51:J51"/>
    <mergeCell ref="A57:J57"/>
    <mergeCell ref="O57:T57"/>
    <mergeCell ref="A52:J52"/>
    <mergeCell ref="O52:T52"/>
    <mergeCell ref="A53:J53"/>
    <mergeCell ref="A54:J54"/>
    <mergeCell ref="A200:J200"/>
    <mergeCell ref="A198:G198"/>
    <mergeCell ref="V65:AR65"/>
    <mergeCell ref="A67:J67"/>
    <mergeCell ref="O67:T67"/>
    <mergeCell ref="O68:T68"/>
    <mergeCell ref="V68:AR68"/>
    <mergeCell ref="A97:G97"/>
    <mergeCell ref="A101:J101"/>
    <mergeCell ref="A102:J102"/>
    <mergeCell ref="A100:G100"/>
    <mergeCell ref="A123:J123"/>
    <mergeCell ref="A124:J124"/>
    <mergeCell ref="A89:J89"/>
    <mergeCell ref="A85:J85"/>
    <mergeCell ref="V105:AR105"/>
    <mergeCell ref="A108:J108"/>
    <mergeCell ref="O104:T104"/>
    <mergeCell ref="V104:AR104"/>
    <mergeCell ref="A91:J91"/>
    <mergeCell ref="O91:T91"/>
    <mergeCell ref="O135:T135"/>
    <mergeCell ref="V89:AR89"/>
    <mergeCell ref="A135:J135"/>
    <mergeCell ref="A23:J23"/>
    <mergeCell ref="O23:T23"/>
    <mergeCell ref="A28:J28"/>
    <mergeCell ref="O28:T28"/>
    <mergeCell ref="V28:AR28"/>
    <mergeCell ref="O29:T29"/>
    <mergeCell ref="V29:AR29"/>
    <mergeCell ref="A27:J27"/>
    <mergeCell ref="A24:J24"/>
    <mergeCell ref="O24:T24"/>
    <mergeCell ref="V24:AR24"/>
    <mergeCell ref="V23:AR23"/>
    <mergeCell ref="A25:J25"/>
    <mergeCell ref="O25:T25"/>
    <mergeCell ref="V25:AR25"/>
    <mergeCell ref="O26:T26"/>
    <mergeCell ref="V26:AR26"/>
    <mergeCell ref="V27:AR27"/>
    <mergeCell ref="A29:J29"/>
    <mergeCell ref="A26:J26"/>
    <mergeCell ref="O27:T27"/>
    <mergeCell ref="V214:AR214"/>
    <mergeCell ref="A215:J215"/>
    <mergeCell ref="O215:T215"/>
    <mergeCell ref="V215:AR215"/>
    <mergeCell ref="V212:AR212"/>
    <mergeCell ref="O170:T170"/>
    <mergeCell ref="V170:AR170"/>
    <mergeCell ref="A201:J201"/>
    <mergeCell ref="A213:J213"/>
    <mergeCell ref="A190:J190"/>
    <mergeCell ref="A191:J191"/>
    <mergeCell ref="A189:G189"/>
    <mergeCell ref="A204:J204"/>
    <mergeCell ref="O214:T214"/>
    <mergeCell ref="O212:T212"/>
    <mergeCell ref="O201:T201"/>
    <mergeCell ref="A179:J179"/>
    <mergeCell ref="A170:J170"/>
    <mergeCell ref="A184:G184"/>
    <mergeCell ref="A185:G185"/>
    <mergeCell ref="A183:G183"/>
    <mergeCell ref="V171:AR171"/>
    <mergeCell ref="V201:AR201"/>
    <mergeCell ref="A187:J187"/>
    <mergeCell ref="V136:AR136"/>
    <mergeCell ref="O157:T157"/>
    <mergeCell ref="V157:AR157"/>
    <mergeCell ref="A136:J136"/>
    <mergeCell ref="O137:T137"/>
    <mergeCell ref="V137:AR137"/>
    <mergeCell ref="A152:J152"/>
    <mergeCell ref="O152:T152"/>
    <mergeCell ref="V138:AR138"/>
    <mergeCell ref="A151:J151"/>
    <mergeCell ref="O151:T151"/>
    <mergeCell ref="V151:AR151"/>
    <mergeCell ref="A139:J139"/>
    <mergeCell ref="O162:T162"/>
    <mergeCell ref="O140:T140"/>
    <mergeCell ref="V140:AR140"/>
    <mergeCell ref="V139:AR139"/>
    <mergeCell ref="A144:J144"/>
    <mergeCell ref="O144:T144"/>
    <mergeCell ref="V144:AR144"/>
    <mergeCell ref="A141:J141"/>
    <mergeCell ref="O141:T141"/>
    <mergeCell ref="V141:AR141"/>
    <mergeCell ref="A143:J143"/>
    <mergeCell ref="O139:T139"/>
    <mergeCell ref="A142:J142"/>
    <mergeCell ref="O142:T142"/>
    <mergeCell ref="V142:AR142"/>
    <mergeCell ref="V153:AR153"/>
    <mergeCell ref="A154:J154"/>
    <mergeCell ref="V156:AR156"/>
    <mergeCell ref="O159:T159"/>
    <mergeCell ref="V159:AR159"/>
    <mergeCell ref="V67:AR67"/>
    <mergeCell ref="V66:AR66"/>
    <mergeCell ref="A69:J69"/>
    <mergeCell ref="V69:AR69"/>
    <mergeCell ref="V77:AR77"/>
    <mergeCell ref="A68:J68"/>
    <mergeCell ref="V76:AR76"/>
    <mergeCell ref="V75:AR75"/>
    <mergeCell ref="A77:J77"/>
    <mergeCell ref="V74:AR74"/>
    <mergeCell ref="O70:T70"/>
    <mergeCell ref="A75:J75"/>
    <mergeCell ref="O75:T75"/>
    <mergeCell ref="A74:J74"/>
    <mergeCell ref="O74:T74"/>
    <mergeCell ref="A72:J72"/>
    <mergeCell ref="A73:J73"/>
    <mergeCell ref="A76:J76"/>
    <mergeCell ref="O76:T76"/>
    <mergeCell ref="A70:J70"/>
    <mergeCell ref="V91:AR91"/>
    <mergeCell ref="O107:T107"/>
    <mergeCell ref="V107:AR107"/>
    <mergeCell ref="V92:AR92"/>
    <mergeCell ref="A106:J106"/>
    <mergeCell ref="V106:AR106"/>
    <mergeCell ref="A105:J105"/>
    <mergeCell ref="O93:T93"/>
    <mergeCell ref="V93:AR93"/>
    <mergeCell ref="A107:J107"/>
    <mergeCell ref="O106:T106"/>
    <mergeCell ref="A92:G92"/>
    <mergeCell ref="A93:G93"/>
    <mergeCell ref="A98:J98"/>
    <mergeCell ref="V108:AR108"/>
    <mergeCell ref="A103:J103"/>
    <mergeCell ref="O103:T103"/>
    <mergeCell ref="V103:AR103"/>
    <mergeCell ref="A96:J96"/>
    <mergeCell ref="A95:J95"/>
    <mergeCell ref="A94:G94"/>
    <mergeCell ref="O92:T92"/>
    <mergeCell ref="V109:AR109"/>
    <mergeCell ref="O108:T108"/>
    <mergeCell ref="V110:AR110"/>
    <mergeCell ref="A109:J109"/>
    <mergeCell ref="O109:T109"/>
    <mergeCell ref="A110:J110"/>
    <mergeCell ref="O134:T134"/>
    <mergeCell ref="A119:J119"/>
    <mergeCell ref="O119:T119"/>
    <mergeCell ref="V119:AR119"/>
    <mergeCell ref="A129:J129"/>
    <mergeCell ref="A130:J130"/>
    <mergeCell ref="A134:J134"/>
    <mergeCell ref="V120:AR120"/>
    <mergeCell ref="A120:J120"/>
    <mergeCell ref="A122:G122"/>
    <mergeCell ref="A131:J131"/>
    <mergeCell ref="A132:J132"/>
    <mergeCell ref="A112:J112"/>
    <mergeCell ref="A113:J113"/>
    <mergeCell ref="O120:T120"/>
    <mergeCell ref="A116:G116"/>
    <mergeCell ref="A126:J126"/>
    <mergeCell ref="V133:AR133"/>
    <mergeCell ref="O110:T110"/>
    <mergeCell ref="O133:T133"/>
    <mergeCell ref="A163:J163"/>
    <mergeCell ref="O163:T163"/>
    <mergeCell ref="V163:AR163"/>
    <mergeCell ref="O155:T155"/>
    <mergeCell ref="V152:AR152"/>
    <mergeCell ref="A273:J273"/>
    <mergeCell ref="O273:T273"/>
    <mergeCell ref="V273:AR273"/>
    <mergeCell ref="A272:J272"/>
    <mergeCell ref="O272:T272"/>
    <mergeCell ref="V272:AR272"/>
    <mergeCell ref="A269:J269"/>
    <mergeCell ref="A271:J271"/>
    <mergeCell ref="O271:T271"/>
    <mergeCell ref="V271:AR271"/>
    <mergeCell ref="A270:J270"/>
    <mergeCell ref="O270:T270"/>
    <mergeCell ref="V270:AR270"/>
    <mergeCell ref="A158:J158"/>
    <mergeCell ref="O158:T158"/>
    <mergeCell ref="V158:AR158"/>
    <mergeCell ref="A165:J165"/>
    <mergeCell ref="A166:J166"/>
    <mergeCell ref="A199:J199"/>
    <mergeCell ref="A267:J267"/>
    <mergeCell ref="O267:T267"/>
    <mergeCell ref="V267:AR267"/>
    <mergeCell ref="A262:J262"/>
    <mergeCell ref="O262:T262"/>
    <mergeCell ref="V262:AR262"/>
    <mergeCell ref="O49:T49"/>
    <mergeCell ref="V49:AR49"/>
    <mergeCell ref="A47:J47"/>
    <mergeCell ref="O47:T47"/>
    <mergeCell ref="V47:AR47"/>
    <mergeCell ref="A48:J48"/>
    <mergeCell ref="V155:AR155"/>
    <mergeCell ref="O143:T143"/>
    <mergeCell ref="V143:AR143"/>
    <mergeCell ref="A242:J242"/>
    <mergeCell ref="A169:J169"/>
    <mergeCell ref="O169:T169"/>
    <mergeCell ref="A193:J193"/>
    <mergeCell ref="O255:T255"/>
    <mergeCell ref="V255:AR255"/>
    <mergeCell ref="V164:AR164"/>
    <mergeCell ref="V162:AR162"/>
    <mergeCell ref="A162:J162"/>
  </mergeCells>
  <pageMargins left="1.1811023622047245" right="0.59055118110236227" top="0.78740157480314965" bottom="0.78740157480314965" header="0" footer="0"/>
  <pageSetup paperSize="9" scale="75" fitToHeight="0" orientation="portrait"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PC</cp:lastModifiedBy>
  <cp:lastPrinted>2024-07-26T02:10:41Z</cp:lastPrinted>
  <dcterms:created xsi:type="dcterms:W3CDTF">2020-06-22T02:57:04Z</dcterms:created>
  <dcterms:modified xsi:type="dcterms:W3CDTF">2024-07-26T02:10:43Z</dcterms:modified>
</cp:coreProperties>
</file>